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queryTables/queryTable6.xml" ContentType="application/vnd.openxmlformats-officedocument.spreadsheetml.query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https://gcigdansk-my.sharepoint.com/personal/wioleta_maj-stopczynska_gdansk_gda_pl/Documents/Dokumenty/Zam.Pub.2026/19. BZP Komunikacja/SWZ do publikacji/"/>
    </mc:Choice>
  </mc:AlternateContent>
  <xr:revisionPtr revIDLastSave="0" documentId="8_{4BC155CA-FB02-4BC6-BBD5-6168B87F0364}" xr6:coauthVersionLast="47" xr6:coauthVersionMax="47" xr10:uidLastSave="{00000000-0000-0000-0000-000000000000}"/>
  <bookViews>
    <workbookView xWindow="-120" yWindow="-120" windowWidth="29040" windowHeight="15720" tabRatio="822" firstSheet="8" activeTab="8" xr2:uid="{C619D7A4-1488-460E-AD2F-B823DF4B9547}"/>
  </bookViews>
  <sheets>
    <sheet name="PZU" sheetId="44" state="hidden" r:id="rId1"/>
    <sheet name="Winer" sheetId="39" state="hidden" r:id="rId2"/>
    <sheet name="ErgoHestia" sheetId="38" state="hidden" r:id="rId3"/>
    <sheet name="Warta" sheetId="40" state="hidden" r:id="rId4"/>
    <sheet name="Compensa" sheetId="37" state="hidden" r:id="rId5"/>
    <sheet name="interrisk" sheetId="41" state="hidden" r:id="rId6"/>
    <sheet name="winer_tabela" sheetId="42" state="hidden" r:id="rId7"/>
    <sheet name="Arkusz1" sheetId="36" state="hidden" r:id="rId8"/>
    <sheet name="Szkodowość OC AC " sheetId="45" r:id="rId9"/>
    <sheet name="Podsumowanie" sheetId="43" r:id="rId10"/>
    <sheet name="Szkody AC wg przyczyny" sheetId="31" state="hidden" r:id="rId11"/>
  </sheets>
  <externalReferences>
    <externalReference r:id="rId12"/>
  </externalReferences>
  <definedNames>
    <definedName name="_xlnm._FilterDatabase" localSheetId="10" hidden="1">'Szkody AC wg przyczyny'!$A$1:$G$1</definedName>
    <definedName name="ExternalData_1" localSheetId="4" hidden="1">'Compensa'!$A$1:$K$135</definedName>
    <definedName name="ExternalData_1" localSheetId="6" hidden="1">winer_tabela!$A$1:$D$7</definedName>
    <definedName name="ExternalData_2" localSheetId="2" hidden="1">ErgoHestia!$A$1:$K$42</definedName>
    <definedName name="ExternalData_2" localSheetId="5" hidden="1">interrisk!$A$1:$D$345</definedName>
    <definedName name="ExternalData_2" localSheetId="3" hidden="1">Warta!$A$1:$L$4</definedName>
    <definedName name="ExternalData_3" localSheetId="1" hidden="1">Winer!$A$1:$R$149</definedName>
    <definedName name="ExternalData_5" localSheetId="0" hidden="1">PZU!$A$1:$R$434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45" l="1"/>
  <c r="G12" i="45" s="1"/>
  <c r="E12" i="45"/>
  <c r="D12" i="45"/>
  <c r="C12" i="45"/>
  <c r="F11" i="45"/>
  <c r="G11" i="45" s="1"/>
  <c r="E11" i="45"/>
  <c r="E13" i="45" s="1"/>
  <c r="D11" i="45"/>
  <c r="D13" i="45" s="1"/>
  <c r="C11" i="45"/>
  <c r="C13" i="45" s="1"/>
  <c r="C10" i="45"/>
  <c r="F9" i="45"/>
  <c r="G9" i="45" s="1"/>
  <c r="E9" i="45"/>
  <c r="D9" i="45"/>
  <c r="D10" i="45" s="1"/>
  <c r="C9" i="45"/>
  <c r="F8" i="45"/>
  <c r="G8" i="45" s="1"/>
  <c r="E8" i="45"/>
  <c r="E10" i="45" s="1"/>
  <c r="D8" i="45"/>
  <c r="C8" i="45"/>
  <c r="F6" i="45"/>
  <c r="F7" i="45" s="1"/>
  <c r="G7" i="45" s="1"/>
  <c r="E6" i="45"/>
  <c r="D6" i="45"/>
  <c r="C6" i="45"/>
  <c r="F5" i="45"/>
  <c r="G5" i="45" s="1"/>
  <c r="E5" i="45"/>
  <c r="E7" i="45" s="1"/>
  <c r="D5" i="45"/>
  <c r="D7" i="45" s="1"/>
  <c r="C5" i="45"/>
  <c r="C7" i="45" s="1"/>
  <c r="F3" i="45"/>
  <c r="G3" i="45" s="1"/>
  <c r="E3" i="45"/>
  <c r="D3" i="45"/>
  <c r="C3" i="45"/>
  <c r="F2" i="45"/>
  <c r="F4" i="45" s="1"/>
  <c r="E2" i="45"/>
  <c r="E4" i="45" s="1"/>
  <c r="D2" i="45"/>
  <c r="D4" i="45" s="1"/>
  <c r="C2" i="45"/>
  <c r="C4" i="45" s="1"/>
  <c r="C14" i="45" s="1"/>
  <c r="G4" i="45" l="1"/>
  <c r="E14" i="45"/>
  <c r="D14" i="45"/>
  <c r="G6" i="45"/>
  <c r="F10" i="45"/>
  <c r="G10" i="45" s="1"/>
  <c r="G2" i="45"/>
  <c r="F13" i="45"/>
  <c r="G13" i="45" s="1"/>
  <c r="F14" i="45" l="1"/>
  <c r="G14" i="45" s="1"/>
  <c r="F42" i="43" l="1"/>
  <c r="F43" i="43"/>
  <c r="F44" i="43"/>
  <c r="F45" i="43"/>
  <c r="F46" i="43"/>
  <c r="F47" i="43"/>
  <c r="F48" i="43"/>
  <c r="F49" i="43"/>
  <c r="F50" i="43"/>
  <c r="F51" i="43"/>
  <c r="F52" i="43"/>
  <c r="F53" i="43"/>
  <c r="F54" i="43"/>
  <c r="F55" i="43"/>
  <c r="F56" i="43"/>
  <c r="F57" i="43"/>
  <c r="F58" i="43"/>
  <c r="F59" i="43"/>
  <c r="F60" i="43"/>
  <c r="F61" i="43"/>
  <c r="F62" i="43"/>
  <c r="F63" i="43"/>
  <c r="F64" i="43"/>
  <c r="F65" i="43"/>
  <c r="F66" i="43"/>
  <c r="F67" i="43"/>
  <c r="F68" i="43"/>
  <c r="F69" i="43"/>
  <c r="F70" i="43"/>
  <c r="F71" i="43"/>
  <c r="F72" i="43"/>
  <c r="F73" i="43"/>
  <c r="F74" i="43"/>
  <c r="F75" i="43"/>
  <c r="F76" i="43"/>
  <c r="F77" i="43"/>
  <c r="F78" i="43"/>
  <c r="F79" i="43"/>
  <c r="F80" i="43"/>
  <c r="F81" i="43"/>
  <c r="F82" i="43"/>
  <c r="F83" i="43"/>
  <c r="F84" i="43"/>
  <c r="F85" i="43"/>
  <c r="F86" i="43"/>
  <c r="F87" i="43"/>
  <c r="F88" i="43"/>
  <c r="F89" i="43"/>
  <c r="F90" i="43"/>
  <c r="F91" i="43"/>
  <c r="F92" i="43"/>
  <c r="F93" i="43"/>
  <c r="F94" i="43"/>
  <c r="F95" i="43"/>
  <c r="F96" i="43"/>
  <c r="F97" i="43"/>
  <c r="F98" i="43"/>
  <c r="F99" i="43"/>
  <c r="F100" i="43"/>
  <c r="F2" i="43"/>
  <c r="F3" i="43"/>
  <c r="F4" i="43"/>
  <c r="F5" i="43"/>
  <c r="F6" i="43"/>
  <c r="F7" i="43"/>
  <c r="F8" i="43"/>
  <c r="F9" i="43"/>
  <c r="F10" i="43"/>
  <c r="F11" i="43"/>
  <c r="F12" i="43"/>
  <c r="F13" i="43"/>
  <c r="F14" i="43"/>
  <c r="F15" i="43"/>
  <c r="F16" i="43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39" i="43"/>
  <c r="F40" i="43"/>
  <c r="F41" i="43"/>
  <c r="E34" i="31" l="1"/>
  <c r="E33" i="31"/>
  <c r="E32" i="31"/>
  <c r="E31" i="31"/>
  <c r="E30" i="31"/>
  <c r="E29" i="31"/>
  <c r="E28" i="31"/>
  <c r="E27" i="31"/>
  <c r="E26" i="31"/>
  <c r="E25" i="31"/>
  <c r="E24" i="31"/>
  <c r="E23" i="31"/>
  <c r="E22" i="31"/>
  <c r="E21" i="31"/>
  <c r="E20" i="31"/>
  <c r="E19" i="31"/>
  <c r="E18" i="31"/>
  <c r="E17" i="31"/>
  <c r="E16" i="31"/>
  <c r="E15" i="31"/>
  <c r="E14" i="31"/>
  <c r="E13" i="31"/>
  <c r="E12" i="31"/>
  <c r="E11" i="31"/>
  <c r="E10" i="31"/>
  <c r="E9" i="31"/>
  <c r="E8" i="31"/>
  <c r="E7" i="31"/>
  <c r="E6" i="31"/>
  <c r="E5" i="31"/>
  <c r="E4" i="31"/>
  <c r="E3" i="31"/>
  <c r="B55" i="31" l="1"/>
  <c r="E55" i="31"/>
  <c r="E54" i="31"/>
  <c r="E53" i="31"/>
  <c r="E52" i="31"/>
  <c r="E51" i="31"/>
  <c r="E50" i="31"/>
  <c r="E49" i="31"/>
  <c r="D55" i="31"/>
  <c r="D54" i="31"/>
  <c r="D53" i="31"/>
  <c r="D52" i="31"/>
  <c r="D51" i="31"/>
  <c r="D50" i="31"/>
  <c r="D49" i="31"/>
  <c r="C55" i="31"/>
  <c r="C54" i="31"/>
  <c r="C53" i="31"/>
  <c r="C52" i="31"/>
  <c r="C51" i="31"/>
  <c r="C50" i="31"/>
  <c r="C49" i="31"/>
  <c r="B54" i="31"/>
  <c r="B53" i="31"/>
  <c r="B52" i="31"/>
  <c r="B51" i="31"/>
  <c r="B50" i="31"/>
  <c r="B49" i="31"/>
  <c r="E46" i="31"/>
  <c r="E45" i="31"/>
  <c r="E44" i="31"/>
  <c r="E43" i="31"/>
  <c r="E42" i="31"/>
  <c r="E41" i="31"/>
  <c r="E40" i="31"/>
  <c r="D46" i="31"/>
  <c r="D45" i="31"/>
  <c r="D44" i="31"/>
  <c r="D43" i="31"/>
  <c r="D42" i="31"/>
  <c r="D41" i="31"/>
  <c r="D40" i="31"/>
  <c r="C46" i="31"/>
  <c r="C45" i="31"/>
  <c r="C44" i="31"/>
  <c r="C43" i="31"/>
  <c r="C42" i="31"/>
  <c r="C41" i="31"/>
  <c r="C40" i="31"/>
  <c r="B46" i="31"/>
  <c r="B45" i="31"/>
  <c r="B44" i="31"/>
  <c r="B43" i="31"/>
  <c r="B42" i="31"/>
  <c r="B41" i="31"/>
  <c r="B40" i="31"/>
  <c r="C10" i="31" l="1"/>
  <c r="D10" i="31"/>
  <c r="C18" i="31"/>
  <c r="D18" i="31"/>
  <c r="C26" i="31"/>
  <c r="D26" i="31"/>
  <c r="C34" i="31"/>
  <c r="D34" i="31"/>
  <c r="G31" i="31" l="1"/>
  <c r="G30" i="31"/>
  <c r="F31" i="31"/>
  <c r="F30" i="31"/>
  <c r="F25" i="31"/>
  <c r="F23" i="31"/>
  <c r="G25" i="31"/>
  <c r="G23" i="31"/>
  <c r="F17" i="31"/>
  <c r="F15" i="31"/>
  <c r="G17" i="31"/>
  <c r="G15" i="31"/>
  <c r="G33" i="31"/>
  <c r="G27" i="31"/>
  <c r="F32" i="31"/>
  <c r="F27" i="31"/>
  <c r="C35" i="31"/>
  <c r="G20" i="31"/>
  <c r="G22" i="31"/>
  <c r="F20" i="31"/>
  <c r="F22" i="31"/>
  <c r="G24" i="31"/>
  <c r="G19" i="31"/>
  <c r="F24" i="31"/>
  <c r="F19" i="31"/>
  <c r="G16" i="31"/>
  <c r="G12" i="31"/>
  <c r="F16" i="31"/>
  <c r="F12" i="31"/>
  <c r="G4" i="31"/>
  <c r="G6" i="31"/>
  <c r="F4" i="31"/>
  <c r="F6" i="31"/>
  <c r="G5" i="31"/>
  <c r="G8" i="31"/>
  <c r="F5" i="31"/>
  <c r="F8" i="31"/>
  <c r="F7" i="31"/>
  <c r="G7" i="31"/>
  <c r="F33" i="31"/>
  <c r="F29" i="31"/>
  <c r="F9" i="31"/>
  <c r="F11" i="31"/>
  <c r="F3" i="31"/>
  <c r="G21" i="31"/>
  <c r="G3" i="31"/>
  <c r="G28" i="31"/>
  <c r="F21" i="31"/>
  <c r="F14" i="31"/>
  <c r="D35" i="31"/>
  <c r="F28" i="31"/>
  <c r="G29" i="31"/>
  <c r="G14" i="31"/>
  <c r="F13" i="31"/>
  <c r="G32" i="31"/>
  <c r="G11" i="31"/>
  <c r="G9" i="31"/>
  <c r="G13" i="31"/>
  <c r="E35" i="31" l="1"/>
  <c r="F26" i="31"/>
  <c r="F34" i="31"/>
  <c r="F18" i="31"/>
  <c r="F10" i="31"/>
  <c r="G26" i="31"/>
  <c r="G34" i="31"/>
  <c r="G18" i="31"/>
  <c r="G10" i="3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A3C5E83-FF1B-4885-A418-EAF5DD6730FE}" keepAlive="1" name="Zapytanie — Compensa" description="Połączenie z zapytaniem „Compensa” w skoroszycie." type="5" refreshedVersion="8" background="1" saveData="1">
    <dbPr connection="Provider=Microsoft.Mashup.OleDb.1;Data Source=$Workbook$;Location=Compensa;Extended Properties=&quot;&quot;" command="SELECT * FROM [Compensa]"/>
  </connection>
  <connection id="2" xr16:uid="{8213C9A2-9E04-4DA8-9970-34E64F28F696}" keepAlive="1" name="Zapytanie — ErgoHestia" description="Połączenie z zapytaniem „ErgoHestia” w skoroszycie." type="5" refreshedVersion="8" background="1" saveData="1">
    <dbPr connection="Provider=Microsoft.Mashup.OleDb.1;Data Source=$Workbook$;Location=ErgoHestia;Extended Properties=&quot;&quot;" command="SELECT * FROM [ErgoHestia]"/>
  </connection>
  <connection id="3" xr16:uid="{05C04276-A2F1-45D3-959B-F22E46555C5B}" keepAlive="1" name="Zapytanie — Podsumowanie" description="Połączenie z zapytaniem „Podsumowanie” w skoroszycie." type="5" refreshedVersion="8" background="1" saveData="1">
    <dbPr connection="Provider=Microsoft.Mashup.OleDb.1;Data Source=$Workbook$;Location=Podsumowanie;Extended Properties=&quot;&quot;" command="SELECT * FROM [Podsumowanie]"/>
  </connection>
  <connection id="4" xr16:uid="{515C8F8F-60D8-4538-A46F-8C7AA6EADA64}" keepAlive="1" name="Zapytanie — PZU" description="Połączenie z zapytaniem „PZU” w skoroszycie." type="5" refreshedVersion="8" background="1" saveData="1">
    <dbPr connection="Provider=Microsoft.Mashup.OleDb.1;Data Source=$Workbook$;Location=PZU;Extended Properties=&quot;&quot;" command="SELECT * FROM [PZU]"/>
  </connection>
  <connection id="5" xr16:uid="{5340E9D2-0357-4677-8A30-0D519C495164}" keepAlive="1" name="Zapytanie — Warta" description="Połączenie z zapytaniem „Warta” w skoroszycie." type="5" refreshedVersion="8" background="1" saveData="1">
    <dbPr connection="Provider=Microsoft.Mashup.OleDb.1;Data Source=$Workbook$;Location=Warta;Extended Properties=&quot;&quot;" command="SELECT * FROM [Warta]"/>
  </connection>
  <connection id="6" xr16:uid="{1709B106-CB80-4FB8-89A1-350F2A5C97B9}" keepAlive="1" name="Zapytanie — Winer" description="Połączenie z zapytaniem „Winer” w skoroszycie." type="5" refreshedVersion="8" background="1" saveData="1">
    <dbPr connection="Provider=Microsoft.Mashup.OleDb.1;Data Source=$Workbook$;Location=Winer;Extended Properties=&quot;&quot;" command="SELECT * FROM [Winer]"/>
  </connection>
  <connection id="7" xr16:uid="{7C0161C4-6887-4A6A-821D-25B6896244FF}" keepAlive="1" name="Zapytanie — winer_tabela" description="Połączenie z zapytaniem „winer_tabela” w skoroszycie." type="5" refreshedVersion="8" background="1" saveData="1">
    <dbPr connection="Provider=Microsoft.Mashup.OleDb.1;Data Source=$Workbook$;Location=winer_tabela;Extended Properties=&quot;&quot;" command="SELECT * FROM [winer_tabela]"/>
  </connection>
</connections>
</file>

<file path=xl/sharedStrings.xml><?xml version="1.0" encoding="utf-8"?>
<sst xmlns="http://schemas.openxmlformats.org/spreadsheetml/2006/main" count="8202" uniqueCount="1639">
  <si>
    <t>ROK wystąpienia szkody</t>
  </si>
  <si>
    <t>Zakres ubezpieczenia</t>
  </si>
  <si>
    <t>Wypłacone odszkodowanie</t>
  </si>
  <si>
    <t>Rezerwa</t>
  </si>
  <si>
    <t>Nr szkody</t>
  </si>
  <si>
    <t>Nr rejestracyjny</t>
  </si>
  <si>
    <t>Łączna wartość szkody</t>
  </si>
  <si>
    <t>Nr polisy</t>
  </si>
  <si>
    <t>Rodzaj ubezpieczenia</t>
  </si>
  <si>
    <t>Nr umowy generalnej</t>
  </si>
  <si>
    <t>Okres sprawozdawczy</t>
  </si>
  <si>
    <t>Szkoda krajowa/zagraniczna</t>
  </si>
  <si>
    <t>Okres pocz. okr. odpow.</t>
  </si>
  <si>
    <t>Data szkody</t>
  </si>
  <si>
    <t>Data zgłoszenia</t>
  </si>
  <si>
    <t>Data szkody — kopia.1</t>
  </si>
  <si>
    <t>Rodzaj ubezpieczenia — kopia.1</t>
  </si>
  <si>
    <t>Rodzaj ubezpieczenia — kopia.2</t>
  </si>
  <si>
    <t>2018</t>
  </si>
  <si>
    <t>OC</t>
  </si>
  <si>
    <t>332817</t>
  </si>
  <si>
    <t>PZ649LK</t>
  </si>
  <si>
    <t>R1 obow. OC poj. mech. klienta korporacyjnego</t>
  </si>
  <si>
    <t>Zagraniczna</t>
  </si>
  <si>
    <t>13.03.2018</t>
  </si>
  <si>
    <t>R1</t>
  </si>
  <si>
    <t>obow. OC poj. mech. klienta korporacyjnego</t>
  </si>
  <si>
    <t>333134</t>
  </si>
  <si>
    <t>PZ909NG</t>
  </si>
  <si>
    <t>403 PZU Auto OC</t>
  </si>
  <si>
    <t>28.03.2018</t>
  </si>
  <si>
    <t>403</t>
  </si>
  <si>
    <t>PZU Auto OC</t>
  </si>
  <si>
    <t>339169</t>
  </si>
  <si>
    <t>03.07.2018</t>
  </si>
  <si>
    <t>339200</t>
  </si>
  <si>
    <t>PZ395NW</t>
  </si>
  <si>
    <t>09.07.2018</t>
  </si>
  <si>
    <t>340814</t>
  </si>
  <si>
    <t>PZ745NG</t>
  </si>
  <si>
    <t>11.07.2018</t>
  </si>
  <si>
    <t>346259</t>
  </si>
  <si>
    <t>PZ345NJ</t>
  </si>
  <si>
    <t>10.09.2018</t>
  </si>
  <si>
    <t>348454</t>
  </si>
  <si>
    <t>WGM31705</t>
  </si>
  <si>
    <t>26.10.2018</t>
  </si>
  <si>
    <t>349549</t>
  </si>
  <si>
    <t>23.10.2018</t>
  </si>
  <si>
    <t>350841</t>
  </si>
  <si>
    <t>PZ343NJ</t>
  </si>
  <si>
    <t>16.11.2018</t>
  </si>
  <si>
    <t>351181</t>
  </si>
  <si>
    <t>PZ641FN</t>
  </si>
  <si>
    <t>22.11.2018</t>
  </si>
  <si>
    <t>351549</t>
  </si>
  <si>
    <t>15.10.2018</t>
  </si>
  <si>
    <t>352576</t>
  </si>
  <si>
    <t>PZ560FU</t>
  </si>
  <si>
    <t>19.12.2018</t>
  </si>
  <si>
    <t>353562</t>
  </si>
  <si>
    <t>18.09.2018</t>
  </si>
  <si>
    <t>2019</t>
  </si>
  <si>
    <t>355334</t>
  </si>
  <si>
    <t>11.02.2019</t>
  </si>
  <si>
    <t>355457</t>
  </si>
  <si>
    <t>WND50518</t>
  </si>
  <si>
    <t>03.12.2018</t>
  </si>
  <si>
    <t>355899</t>
  </si>
  <si>
    <t>WGM33653</t>
  </si>
  <si>
    <t>20.11.2018</t>
  </si>
  <si>
    <t>358647</t>
  </si>
  <si>
    <t>16.07.2018</t>
  </si>
  <si>
    <t>359357</t>
  </si>
  <si>
    <t>01.03.2019</t>
  </si>
  <si>
    <t>364669</t>
  </si>
  <si>
    <t>14.09.2018</t>
  </si>
  <si>
    <t>2017</t>
  </si>
  <si>
    <t>PL2017010202678</t>
  </si>
  <si>
    <t>PZ589LK</t>
  </si>
  <si>
    <t>Krajowa</t>
  </si>
  <si>
    <t>02.01.2017</t>
  </si>
  <si>
    <t>PL2018011202336</t>
  </si>
  <si>
    <t>PZ478NJ</t>
  </si>
  <si>
    <t>LKZRA006</t>
  </si>
  <si>
    <t>29.12.2017</t>
  </si>
  <si>
    <t>PL2018061101309</t>
  </si>
  <si>
    <t>PZ560PA</t>
  </si>
  <si>
    <t>LKILA045</t>
  </si>
  <si>
    <t>08.06.2018</t>
  </si>
  <si>
    <t>AC</t>
  </si>
  <si>
    <t>PL2018112100430</t>
  </si>
  <si>
    <t>PO9CW42</t>
  </si>
  <si>
    <t>401 PZU Auto AC</t>
  </si>
  <si>
    <t>FKML40AXY</t>
  </si>
  <si>
    <t>401</t>
  </si>
  <si>
    <t>PZU Auto AC</t>
  </si>
  <si>
    <t>PL2018120481820</t>
  </si>
  <si>
    <t>WGM31702</t>
  </si>
  <si>
    <t>LKV3H067</t>
  </si>
  <si>
    <t>27.09.2018</t>
  </si>
  <si>
    <t>PL2018120500847</t>
  </si>
  <si>
    <t>PZ784KG</t>
  </si>
  <si>
    <t>PL2019010201454</t>
  </si>
  <si>
    <t>31.12.2018</t>
  </si>
  <si>
    <t>PL2019010281956</t>
  </si>
  <si>
    <t>PO3GY63</t>
  </si>
  <si>
    <t>13.12.2018</t>
  </si>
  <si>
    <t>PL2019011600055</t>
  </si>
  <si>
    <t>PZ726FL</t>
  </si>
  <si>
    <t>LKSGA031</t>
  </si>
  <si>
    <t>17.10.2018</t>
  </si>
  <si>
    <t>PL2019011700752</t>
  </si>
  <si>
    <t>WND50519</t>
  </si>
  <si>
    <t>08.01.2019</t>
  </si>
  <si>
    <t>PL2019011801078</t>
  </si>
  <si>
    <t>PZ794FL</t>
  </si>
  <si>
    <t>09.01.2019</t>
  </si>
  <si>
    <t>PL2019012380123</t>
  </si>
  <si>
    <t>ZS861AE</t>
  </si>
  <si>
    <t>23.01.2019</t>
  </si>
  <si>
    <t>PL2019020100847</t>
  </si>
  <si>
    <t>PZ902RM</t>
  </si>
  <si>
    <t>25.01.2019</t>
  </si>
  <si>
    <t>PL2019020100955</t>
  </si>
  <si>
    <t>WGM31703</t>
  </si>
  <si>
    <t>28.01.2019</t>
  </si>
  <si>
    <t>PL2019020501105</t>
  </si>
  <si>
    <t>PZ025NX</t>
  </si>
  <si>
    <t>10.01.2019</t>
  </si>
  <si>
    <t>PL2019021801320</t>
  </si>
  <si>
    <t>PZ546NG</t>
  </si>
  <si>
    <t>14.02.2019</t>
  </si>
  <si>
    <t>PL2019021901690</t>
  </si>
  <si>
    <t>PZ347NJ</t>
  </si>
  <si>
    <t>12.01.2019</t>
  </si>
  <si>
    <t>PL2019022600689</t>
  </si>
  <si>
    <t>PZ124PG</t>
  </si>
  <si>
    <t>26.02.2019</t>
  </si>
  <si>
    <t>PL2019030100962</t>
  </si>
  <si>
    <t>PO3Y170</t>
  </si>
  <si>
    <t>30.01.2019</t>
  </si>
  <si>
    <t>PL2019030881871</t>
  </si>
  <si>
    <t>WGM31921</t>
  </si>
  <si>
    <t>08.03.2019</t>
  </si>
  <si>
    <t>PL2019031187806</t>
  </si>
  <si>
    <t>WGM33652</t>
  </si>
  <si>
    <t>04.03.2019</t>
  </si>
  <si>
    <t>PL2019031501207</t>
  </si>
  <si>
    <t>14.03.2019</t>
  </si>
  <si>
    <t>PL2019032000922</t>
  </si>
  <si>
    <t>PZ711LK</t>
  </si>
  <si>
    <t>R0 AC klienta korporacyjnego</t>
  </si>
  <si>
    <t>15.03.2019</t>
  </si>
  <si>
    <t>R0</t>
  </si>
  <si>
    <t>AC klienta korporacyjnego</t>
  </si>
  <si>
    <t>PL2019032200729</t>
  </si>
  <si>
    <t>19.02.2019</t>
  </si>
  <si>
    <t>PL2019032280224</t>
  </si>
  <si>
    <t>PZ064PA</t>
  </si>
  <si>
    <t>19.03.2019</t>
  </si>
  <si>
    <t>PL2019032380531</t>
  </si>
  <si>
    <t>23.03.2019</t>
  </si>
  <si>
    <t>PL2019032501050</t>
  </si>
  <si>
    <t>PZ744NG</t>
  </si>
  <si>
    <t>21.03.2019</t>
  </si>
  <si>
    <t>PL2019032600713</t>
  </si>
  <si>
    <t>PZ195NW</t>
  </si>
  <si>
    <t>PL2019032800680</t>
  </si>
  <si>
    <t>WGM31936</t>
  </si>
  <si>
    <t>06.03.2019</t>
  </si>
  <si>
    <t>PL2019040881934</t>
  </si>
  <si>
    <t>PO2V610</t>
  </si>
  <si>
    <t>06.04.2019</t>
  </si>
  <si>
    <t>PL2019041600540</t>
  </si>
  <si>
    <t>PZ197FS</t>
  </si>
  <si>
    <t>02.04.2019</t>
  </si>
  <si>
    <t>PL2019042500351</t>
  </si>
  <si>
    <t>PZ481PT</t>
  </si>
  <si>
    <t>LKU2F075</t>
  </si>
  <si>
    <t>19.04.2019</t>
  </si>
  <si>
    <t>PL2019042500425</t>
  </si>
  <si>
    <t>PZ256LP</t>
  </si>
  <si>
    <t>16.04.2019</t>
  </si>
  <si>
    <t>PL2019050781238</t>
  </si>
  <si>
    <t>PZ279PA</t>
  </si>
  <si>
    <t>07.05.2019</t>
  </si>
  <si>
    <t>PL2019050801039</t>
  </si>
  <si>
    <t>PZ898LN</t>
  </si>
  <si>
    <t>11.03.2019</t>
  </si>
  <si>
    <t>PL2019050900454</t>
  </si>
  <si>
    <t>WGM31937</t>
  </si>
  <si>
    <t>26.04.2019</t>
  </si>
  <si>
    <t>PL2019051080763</t>
  </si>
  <si>
    <t>WGM31701</t>
  </si>
  <si>
    <t>PL2019051482149</t>
  </si>
  <si>
    <t>PZ922NG</t>
  </si>
  <si>
    <t>14.05.2019</t>
  </si>
  <si>
    <t>PL2019052701101</t>
  </si>
  <si>
    <t>13.02.2019</t>
  </si>
  <si>
    <t>PL2019052701328</t>
  </si>
  <si>
    <t>PZ101PA</t>
  </si>
  <si>
    <t>PL2019052882513</t>
  </si>
  <si>
    <t>27.05.2019</t>
  </si>
  <si>
    <t>PL2019052900273</t>
  </si>
  <si>
    <t>PZ902LN</t>
  </si>
  <si>
    <t>16.08.2018</t>
  </si>
  <si>
    <t>PL2019061701112</t>
  </si>
  <si>
    <t>PZ907NY</t>
  </si>
  <si>
    <t>14.06.2019</t>
  </si>
  <si>
    <t>PL2019062700099</t>
  </si>
  <si>
    <t>03.05.2019</t>
  </si>
  <si>
    <t>PL2019070200638</t>
  </si>
  <si>
    <t>28.06.2019</t>
  </si>
  <si>
    <t>PL2019070281545</t>
  </si>
  <si>
    <t>PL2019070281623</t>
  </si>
  <si>
    <t>PL2019070500776</t>
  </si>
  <si>
    <t>PZ811NY</t>
  </si>
  <si>
    <t>01.07.2019</t>
  </si>
  <si>
    <t>PL2019070500816</t>
  </si>
  <si>
    <t>PO3Y005</t>
  </si>
  <si>
    <t>26.06.2019</t>
  </si>
  <si>
    <t>PL2019070883468</t>
  </si>
  <si>
    <t>PZ712LK</t>
  </si>
  <si>
    <t>21.06.2019</t>
  </si>
  <si>
    <t>PL2019071480092</t>
  </si>
  <si>
    <t>PZ908NG</t>
  </si>
  <si>
    <t>14.07.2019</t>
  </si>
  <si>
    <t>PL2019072080072</t>
  </si>
  <si>
    <t>20.07.2019</t>
  </si>
  <si>
    <t>PL2019072981115</t>
  </si>
  <si>
    <t>26.07.2019</t>
  </si>
  <si>
    <t>PL2019073083124</t>
  </si>
  <si>
    <t>PZ147NW</t>
  </si>
  <si>
    <t>30.07.2019</t>
  </si>
  <si>
    <t>PL2019080500524</t>
  </si>
  <si>
    <t>02.08.2019</t>
  </si>
  <si>
    <t>PL2019081300688</t>
  </si>
  <si>
    <t>PZ951NW</t>
  </si>
  <si>
    <t>09.08.2019</t>
  </si>
  <si>
    <t>PL2019081681062</t>
  </si>
  <si>
    <t>29.07.2019</t>
  </si>
  <si>
    <t>PL2019082200821</t>
  </si>
  <si>
    <t>PZ951FY</t>
  </si>
  <si>
    <t>10.07.2019</t>
  </si>
  <si>
    <t>PL2019091280066</t>
  </si>
  <si>
    <t>12.08.2019</t>
  </si>
  <si>
    <t>PL2019091600599</t>
  </si>
  <si>
    <t>09.09.2019</t>
  </si>
  <si>
    <t>PL2019091700042</t>
  </si>
  <si>
    <t>PZ919NG</t>
  </si>
  <si>
    <t>14.04.2019</t>
  </si>
  <si>
    <t>PL2019091900641</t>
  </si>
  <si>
    <t>PZ816NY</t>
  </si>
  <si>
    <t>02.09.2019</t>
  </si>
  <si>
    <t>PL2019092600633</t>
  </si>
  <si>
    <t>PO7U583</t>
  </si>
  <si>
    <t>10.09.2019</t>
  </si>
  <si>
    <t>PL2019092600639</t>
  </si>
  <si>
    <t>12.09.2019</t>
  </si>
  <si>
    <t>PL2019092600644</t>
  </si>
  <si>
    <t>17.09.2019</t>
  </si>
  <si>
    <t>PL2019092600672</t>
  </si>
  <si>
    <t>PO7U532</t>
  </si>
  <si>
    <t>30.08.2019</t>
  </si>
  <si>
    <t>PL2019092600721</t>
  </si>
  <si>
    <t>PL2019092700146</t>
  </si>
  <si>
    <t>19.09.2019</t>
  </si>
  <si>
    <t>PL2019092700163</t>
  </si>
  <si>
    <t>04.09.2019</t>
  </si>
  <si>
    <t>PL2019092700168</t>
  </si>
  <si>
    <t>11.09.2019</t>
  </si>
  <si>
    <t>PL2019092700503</t>
  </si>
  <si>
    <t>PO7U581</t>
  </si>
  <si>
    <t>PL2019092700518</t>
  </si>
  <si>
    <t>PL2019092700538</t>
  </si>
  <si>
    <t>15.09.2019</t>
  </si>
  <si>
    <t>PL2019100200465</t>
  </si>
  <si>
    <t>PO7U582</t>
  </si>
  <si>
    <t>PL2019100200474</t>
  </si>
  <si>
    <t>PL2019100200555</t>
  </si>
  <si>
    <t>PL2019100200562</t>
  </si>
  <si>
    <t>07.09.2019</t>
  </si>
  <si>
    <t>PL2019100200579</t>
  </si>
  <si>
    <t>PL2019100200594</t>
  </si>
  <si>
    <t>PZ344NJ</t>
  </si>
  <si>
    <t>28.09.2019</t>
  </si>
  <si>
    <t>PL2019100801628</t>
  </si>
  <si>
    <t>ZS859AE</t>
  </si>
  <si>
    <t>06.07.2018</t>
  </si>
  <si>
    <t>PL2019100882639</t>
  </si>
  <si>
    <t>16.07.2019</t>
  </si>
  <si>
    <t>PL2019100900778</t>
  </si>
  <si>
    <t>WWL3296C</t>
  </si>
  <si>
    <t>LKSFA010</t>
  </si>
  <si>
    <t>30.09.2019</t>
  </si>
  <si>
    <t>PL2019100982009</t>
  </si>
  <si>
    <t>PL2019101100701</t>
  </si>
  <si>
    <t>PZ594LK</t>
  </si>
  <si>
    <t>21.12.2017</t>
  </si>
  <si>
    <t>PL2019101400354</t>
  </si>
  <si>
    <t>PO9U984</t>
  </si>
  <si>
    <t>05.09.2019</t>
  </si>
  <si>
    <t>PL2019101400379</t>
  </si>
  <si>
    <t>PL2019101400380</t>
  </si>
  <si>
    <t>PL2019101480054</t>
  </si>
  <si>
    <t>PL2019101600506</t>
  </si>
  <si>
    <t>PZ812NY</t>
  </si>
  <si>
    <t>10.10.2019</t>
  </si>
  <si>
    <t>PL2019102800699</t>
  </si>
  <si>
    <t>19.08.2019</t>
  </si>
  <si>
    <t>PL2019102882347</t>
  </si>
  <si>
    <t>PL2019110480121</t>
  </si>
  <si>
    <t>07.08.2019</t>
  </si>
  <si>
    <t>PL2019110600333</t>
  </si>
  <si>
    <t>04.11.2019</t>
  </si>
  <si>
    <t>PL2019110600468</t>
  </si>
  <si>
    <t>16.08.2019</t>
  </si>
  <si>
    <t>PL2019110700628</t>
  </si>
  <si>
    <t>04.04.2018</t>
  </si>
  <si>
    <t>PL2019110800898</t>
  </si>
  <si>
    <t>PZ393NJ</t>
  </si>
  <si>
    <t>PL2019110801824</t>
  </si>
  <si>
    <t>16.05.2019</t>
  </si>
  <si>
    <t>PL2019110801939</t>
  </si>
  <si>
    <t>13.10.2018</t>
  </si>
  <si>
    <t>PL2019112100608</t>
  </si>
  <si>
    <t>19.10.2019</t>
  </si>
  <si>
    <t>PL2019112600417</t>
  </si>
  <si>
    <t>PZ800LP</t>
  </si>
  <si>
    <t>22.11.2019</t>
  </si>
  <si>
    <t>PL2019112700052</t>
  </si>
  <si>
    <t>22.09.2017</t>
  </si>
  <si>
    <t>PL2019120300128</t>
  </si>
  <si>
    <t>29.11.2019</t>
  </si>
  <si>
    <t>PL2019120980672</t>
  </si>
  <si>
    <t>14.11.2019</t>
  </si>
  <si>
    <t>PL2019121680494</t>
  </si>
  <si>
    <t>PL2020010882723</t>
  </si>
  <si>
    <t>06.12.2018</t>
  </si>
  <si>
    <t>PL2020010980152</t>
  </si>
  <si>
    <t>PL2020011400639</t>
  </si>
  <si>
    <t>05.11.2019</t>
  </si>
  <si>
    <t>PL2020012083083</t>
  </si>
  <si>
    <t>2020</t>
  </si>
  <si>
    <t>PL2020012300256</t>
  </si>
  <si>
    <t>PZ640NJ</t>
  </si>
  <si>
    <t>14.01.2020</t>
  </si>
  <si>
    <t>PL2020020482792</t>
  </si>
  <si>
    <t>PZ396NW</t>
  </si>
  <si>
    <t>13.01.2020</t>
  </si>
  <si>
    <t>PL2020021000343</t>
  </si>
  <si>
    <t>04.02.2020</t>
  </si>
  <si>
    <t>PL2020021080059</t>
  </si>
  <si>
    <t>22.01.2019</t>
  </si>
  <si>
    <t>PL2020022080293</t>
  </si>
  <si>
    <t>19.02.2020</t>
  </si>
  <si>
    <t>PL2020022500532</t>
  </si>
  <si>
    <t>21.02.2020</t>
  </si>
  <si>
    <t>PL2020022782873</t>
  </si>
  <si>
    <t>PL2020030600062</t>
  </si>
  <si>
    <t>PZ715KR</t>
  </si>
  <si>
    <t>19.06.2018</t>
  </si>
  <si>
    <t>PL2020030980054</t>
  </si>
  <si>
    <t>13.02.2020</t>
  </si>
  <si>
    <t>PL2020031300098</t>
  </si>
  <si>
    <t>26.02.2020</t>
  </si>
  <si>
    <t>PL2020040100034</t>
  </si>
  <si>
    <t>PZ447LC</t>
  </si>
  <si>
    <t>PL2020040300406</t>
  </si>
  <si>
    <t>WWL3295C</t>
  </si>
  <si>
    <t>31.03.2020</t>
  </si>
  <si>
    <t>PL2020040300408</t>
  </si>
  <si>
    <t>26.03.2020</t>
  </si>
  <si>
    <t>PL2020040700267</t>
  </si>
  <si>
    <t>PZ896LN</t>
  </si>
  <si>
    <t>04.04.2019</t>
  </si>
  <si>
    <t>PL2020042300327</t>
  </si>
  <si>
    <t>23.04.2020</t>
  </si>
  <si>
    <t>PL2020042380539</t>
  </si>
  <si>
    <t>PL2020042800517</t>
  </si>
  <si>
    <t>16.04.2020</t>
  </si>
  <si>
    <t>PL2020042900511</t>
  </si>
  <si>
    <t>PZ394NW</t>
  </si>
  <si>
    <t>29.04.2020</t>
  </si>
  <si>
    <t>PL2020050880694</t>
  </si>
  <si>
    <t>08.05.2020</t>
  </si>
  <si>
    <t>PL2020052100264</t>
  </si>
  <si>
    <t>11.05.2020</t>
  </si>
  <si>
    <t>PL2020052682671</t>
  </si>
  <si>
    <t>PL2020060181723</t>
  </si>
  <si>
    <t>WGM33654</t>
  </si>
  <si>
    <t>29.05.2020</t>
  </si>
  <si>
    <t>PL2020060200423</t>
  </si>
  <si>
    <t>27.05.2020</t>
  </si>
  <si>
    <t>PL2020060200464</t>
  </si>
  <si>
    <t>PZ270PA</t>
  </si>
  <si>
    <t>PL2020060900515</t>
  </si>
  <si>
    <t>PZ187PG</t>
  </si>
  <si>
    <t>28.05.2020</t>
  </si>
  <si>
    <t>PL2020061582078</t>
  </si>
  <si>
    <t>15.06.2020</t>
  </si>
  <si>
    <t>PL2020062480675</t>
  </si>
  <si>
    <t>20.12.2019</t>
  </si>
  <si>
    <t>PL2020070280179</t>
  </si>
  <si>
    <t>PZ879NG</t>
  </si>
  <si>
    <t>30.06.2020</t>
  </si>
  <si>
    <t>PL2020071000507</t>
  </si>
  <si>
    <t>09.07.2020</t>
  </si>
  <si>
    <t>PL2020071000516</t>
  </si>
  <si>
    <t>PL2020072000112</t>
  </si>
  <si>
    <t>26.11.2019</t>
  </si>
  <si>
    <t>PL2020073182299</t>
  </si>
  <si>
    <t>27.06.2020</t>
  </si>
  <si>
    <t>PL2020073182320</t>
  </si>
  <si>
    <t>PL2020082581681</t>
  </si>
  <si>
    <t>11.08.2020</t>
  </si>
  <si>
    <t>PL2020082681225</t>
  </si>
  <si>
    <t>30.07.2020</t>
  </si>
  <si>
    <t>PL2020090200544</t>
  </si>
  <si>
    <t>PL2020090200574</t>
  </si>
  <si>
    <t>20.08.2020</t>
  </si>
  <si>
    <t>PL2020090200600</t>
  </si>
  <si>
    <t>28.08.2020</t>
  </si>
  <si>
    <t>PL2020090200679</t>
  </si>
  <si>
    <t>19.08.2020</t>
  </si>
  <si>
    <t>PL2020090200690</t>
  </si>
  <si>
    <t>PZ350NJ</t>
  </si>
  <si>
    <t>PL2020090200693</t>
  </si>
  <si>
    <t>10.08.2020</t>
  </si>
  <si>
    <t>PL2020090200697</t>
  </si>
  <si>
    <t>21.08.2020</t>
  </si>
  <si>
    <t>PL2020090200707</t>
  </si>
  <si>
    <t>31.08.2020</t>
  </si>
  <si>
    <t>PL2020090200720</t>
  </si>
  <si>
    <t>23.08.2020</t>
  </si>
  <si>
    <t>PL2020090300143</t>
  </si>
  <si>
    <t>PL2020090300161</t>
  </si>
  <si>
    <t>24.08.2020</t>
  </si>
  <si>
    <t>PL2020090300325</t>
  </si>
  <si>
    <t>09.08.2020</t>
  </si>
  <si>
    <t>PL2020090300404</t>
  </si>
  <si>
    <t>22.08.2020</t>
  </si>
  <si>
    <t>PL2020090300408</t>
  </si>
  <si>
    <t>17.08.2020</t>
  </si>
  <si>
    <t>PL2020090300415</t>
  </si>
  <si>
    <t>05.08.2020</t>
  </si>
  <si>
    <t>PL2020090300438</t>
  </si>
  <si>
    <t>16.08.2020</t>
  </si>
  <si>
    <t>PL2020090300463</t>
  </si>
  <si>
    <t>PL2020090300518</t>
  </si>
  <si>
    <t>28.02.2020</t>
  </si>
  <si>
    <t>PL2020090300672</t>
  </si>
  <si>
    <t>03.08.2020</t>
  </si>
  <si>
    <t>PL2020090300690</t>
  </si>
  <si>
    <t>PL2020090300702</t>
  </si>
  <si>
    <t>PL2020090400273</t>
  </si>
  <si>
    <t>PZ419NJ</t>
  </si>
  <si>
    <t>06.08.2020</t>
  </si>
  <si>
    <t>PL2020090400309</t>
  </si>
  <si>
    <t>12.08.2020</t>
  </si>
  <si>
    <t>PL2020090400456</t>
  </si>
  <si>
    <t>PZ346NJ</t>
  </si>
  <si>
    <t>04.08.2020</t>
  </si>
  <si>
    <t>PL2020090400481</t>
  </si>
  <si>
    <t>PL2020090400493</t>
  </si>
  <si>
    <t>PL2020090400523</t>
  </si>
  <si>
    <t>14.08.2020</t>
  </si>
  <si>
    <t>PL2020090400554</t>
  </si>
  <si>
    <t>PL2020090400581</t>
  </si>
  <si>
    <t>PL2020090400582</t>
  </si>
  <si>
    <t>PL2020090400598</t>
  </si>
  <si>
    <t>27.08.2020</t>
  </si>
  <si>
    <t>PL2020090400639</t>
  </si>
  <si>
    <t>07.08.2020</t>
  </si>
  <si>
    <t>PL2020090400646</t>
  </si>
  <si>
    <t>PL2020090400654</t>
  </si>
  <si>
    <t>PL2020090781831</t>
  </si>
  <si>
    <t>WGM31920</t>
  </si>
  <si>
    <t>25.08.2020</t>
  </si>
  <si>
    <t>PL2020090800469</t>
  </si>
  <si>
    <t>PL2020090800631</t>
  </si>
  <si>
    <t>PL2020090900173</t>
  </si>
  <si>
    <t>14.04.2020</t>
  </si>
  <si>
    <t>PL2020090900445</t>
  </si>
  <si>
    <t>PL2020090900610</t>
  </si>
  <si>
    <t>01.08.2020</t>
  </si>
  <si>
    <t>PL2020091000477</t>
  </si>
  <si>
    <t>PL2020091000492</t>
  </si>
  <si>
    <t>PL2020091200031</t>
  </si>
  <si>
    <t>07.09.2020</t>
  </si>
  <si>
    <t>PL2020091500340</t>
  </si>
  <si>
    <t>PL2020091500361</t>
  </si>
  <si>
    <t>PL2020091600269</t>
  </si>
  <si>
    <t>PL2020091600285</t>
  </si>
  <si>
    <t>15.08.2020</t>
  </si>
  <si>
    <t>PL2020100700118</t>
  </si>
  <si>
    <t>PL2020100981002</t>
  </si>
  <si>
    <t>WGM33651</t>
  </si>
  <si>
    <t>PL2020102681485</t>
  </si>
  <si>
    <t>19.10.2020</t>
  </si>
  <si>
    <t>PL2020110500378</t>
  </si>
  <si>
    <t>PZ258LP</t>
  </si>
  <si>
    <t>02.11.2020</t>
  </si>
  <si>
    <t>PL2020110900467</t>
  </si>
  <si>
    <t>PZ255LP</t>
  </si>
  <si>
    <t>15.10.2020</t>
  </si>
  <si>
    <t>PL2020121482633</t>
  </si>
  <si>
    <t>18.05.2020</t>
  </si>
  <si>
    <t>PL2020122800305</t>
  </si>
  <si>
    <t>17.12.2020</t>
  </si>
  <si>
    <t>PL2020122800316</t>
  </si>
  <si>
    <t>20.12.2020</t>
  </si>
  <si>
    <t>PL2020122800331</t>
  </si>
  <si>
    <t>22.12.2020</t>
  </si>
  <si>
    <t>PL2020122800335</t>
  </si>
  <si>
    <t>PL2020122800340</t>
  </si>
  <si>
    <t>15.12.2020</t>
  </si>
  <si>
    <t>PL2020122800375</t>
  </si>
  <si>
    <t>08.12.2020</t>
  </si>
  <si>
    <t>PL2020122800384</t>
  </si>
  <si>
    <t>18.12.2020</t>
  </si>
  <si>
    <t>PL2020122800391</t>
  </si>
  <si>
    <t>10.12.2020</t>
  </si>
  <si>
    <t>PL2020122800400</t>
  </si>
  <si>
    <t>PL2020122900094</t>
  </si>
  <si>
    <t>PZ063PA</t>
  </si>
  <si>
    <t>PL2020122900106</t>
  </si>
  <si>
    <t>11.12.2020</t>
  </si>
  <si>
    <t>PL2020122900115</t>
  </si>
  <si>
    <t>PL2020122900119</t>
  </si>
  <si>
    <t>16.12.2020</t>
  </si>
  <si>
    <t>PL2020122900278</t>
  </si>
  <si>
    <t>PL2020122900280</t>
  </si>
  <si>
    <t>PL2020122900284</t>
  </si>
  <si>
    <t>PL2020122900289</t>
  </si>
  <si>
    <t>PL2020122900312</t>
  </si>
  <si>
    <t>PZ148NW</t>
  </si>
  <si>
    <t>PL2020122900317</t>
  </si>
  <si>
    <t>21.12.2020</t>
  </si>
  <si>
    <t>PL2020122900321</t>
  </si>
  <si>
    <t>07.12.2020</t>
  </si>
  <si>
    <t>PL2020122900326</t>
  </si>
  <si>
    <t>PL2020122900330</t>
  </si>
  <si>
    <t>PL2020122900395</t>
  </si>
  <si>
    <t>PL2020122900400</t>
  </si>
  <si>
    <t>PL2020122900420</t>
  </si>
  <si>
    <t>PL2020122900422</t>
  </si>
  <si>
    <t>PL2020122900431</t>
  </si>
  <si>
    <t>14.12.2020</t>
  </si>
  <si>
    <t>PL2020123100089</t>
  </si>
  <si>
    <t>PL2020123100105</t>
  </si>
  <si>
    <t>PL2020123100113</t>
  </si>
  <si>
    <t>PL2020123100118</t>
  </si>
  <si>
    <t>12.12.2020</t>
  </si>
  <si>
    <t>PL2020123100129</t>
  </si>
  <si>
    <t>PL2020123100137</t>
  </si>
  <si>
    <t>19.12.2020</t>
  </si>
  <si>
    <t>PL2020123100153</t>
  </si>
  <si>
    <t>PL2020123100154</t>
  </si>
  <si>
    <t>PL2020123100174</t>
  </si>
  <si>
    <t>PL2020123100176</t>
  </si>
  <si>
    <t>PL2020123100181</t>
  </si>
  <si>
    <t>PL2020123100187</t>
  </si>
  <si>
    <t>PL2020123100188</t>
  </si>
  <si>
    <t>PL2020123100196</t>
  </si>
  <si>
    <t>PL2020123100207</t>
  </si>
  <si>
    <t>2021</t>
  </si>
  <si>
    <t>PL2021010800513</t>
  </si>
  <si>
    <t>PZ488PA</t>
  </si>
  <si>
    <t>04.01.2021</t>
  </si>
  <si>
    <t>PL2021010800514</t>
  </si>
  <si>
    <t>30.12.2020</t>
  </si>
  <si>
    <t>PL2021011400143</t>
  </si>
  <si>
    <t>PZ652PA</t>
  </si>
  <si>
    <t>29.12.2020</t>
  </si>
  <si>
    <t>PL2021011400145</t>
  </si>
  <si>
    <t>PL2021011400152</t>
  </si>
  <si>
    <t>07.01.2021</t>
  </si>
  <si>
    <t>PL2021011581387</t>
  </si>
  <si>
    <t>PL2021011581402</t>
  </si>
  <si>
    <t>28.12.2020</t>
  </si>
  <si>
    <t>PL2021011581442</t>
  </si>
  <si>
    <t>PL2021011581454</t>
  </si>
  <si>
    <t>PL2021011581462</t>
  </si>
  <si>
    <t>PL2021011900410</t>
  </si>
  <si>
    <t>03.12.2020</t>
  </si>
  <si>
    <t>PL2021020200373</t>
  </si>
  <si>
    <t>PL2021020200378</t>
  </si>
  <si>
    <t>06.01.2021</t>
  </si>
  <si>
    <t>PL2021020200461</t>
  </si>
  <si>
    <t>PL2021020480630</t>
  </si>
  <si>
    <t>12.01.2021</t>
  </si>
  <si>
    <t>PL2021020480661</t>
  </si>
  <si>
    <t>20.01.2021</t>
  </si>
  <si>
    <t>PL2021020480821</t>
  </si>
  <si>
    <t>11.01.2021</t>
  </si>
  <si>
    <t>PL2021020480831</t>
  </si>
  <si>
    <t>14.01.2021</t>
  </si>
  <si>
    <t>PL2021020480842</t>
  </si>
  <si>
    <t>15.01.2021</t>
  </si>
  <si>
    <t>PL2021020480853</t>
  </si>
  <si>
    <t>22.01.2021</t>
  </si>
  <si>
    <t>PL2021020481107</t>
  </si>
  <si>
    <t>PL2021020481136</t>
  </si>
  <si>
    <t>19.01.2021</t>
  </si>
  <si>
    <t>PL2021020481235</t>
  </si>
  <si>
    <t>PL2021020481332</t>
  </si>
  <si>
    <t>WGM31919</t>
  </si>
  <si>
    <t>PL2021020481338</t>
  </si>
  <si>
    <t>PL2021020500361</t>
  </si>
  <si>
    <t>PL2021022500713</t>
  </si>
  <si>
    <t>PZ442LC</t>
  </si>
  <si>
    <t>05.02.2018</t>
  </si>
  <si>
    <t>PL2021030281753</t>
  </si>
  <si>
    <t>WGM33655</t>
  </si>
  <si>
    <t>04.02.2021</t>
  </si>
  <si>
    <t>PL2021030281768</t>
  </si>
  <si>
    <t>10.02.2021</t>
  </si>
  <si>
    <t>PL2021030281773</t>
  </si>
  <si>
    <t>11.02.2021</t>
  </si>
  <si>
    <t>PL2021030281857</t>
  </si>
  <si>
    <t>08.02.2021</t>
  </si>
  <si>
    <t>PL2021030281872</t>
  </si>
  <si>
    <t>PL2021030380222</t>
  </si>
  <si>
    <t>06.02.2021</t>
  </si>
  <si>
    <t>PL2021030380227</t>
  </si>
  <si>
    <t>PL2021030380368</t>
  </si>
  <si>
    <t>PL2021030380383</t>
  </si>
  <si>
    <t>09.02.2021</t>
  </si>
  <si>
    <t>PL2021030900501</t>
  </si>
  <si>
    <t>PZ449LC</t>
  </si>
  <si>
    <t>26.02.2021</t>
  </si>
  <si>
    <t>PL2021031881461</t>
  </si>
  <si>
    <t>PZ172PG</t>
  </si>
  <si>
    <t>PL2021042200486</t>
  </si>
  <si>
    <t>14.04.2021</t>
  </si>
  <si>
    <t>PL2021050681319</t>
  </si>
  <si>
    <t>PZ740LK</t>
  </si>
  <si>
    <t>01.10.2020</t>
  </si>
  <si>
    <t>PL2021052480045</t>
  </si>
  <si>
    <t>21.11.2019</t>
  </si>
  <si>
    <t>PL2021060282271</t>
  </si>
  <si>
    <t>PL2021080283470</t>
  </si>
  <si>
    <t>23.07.2021</t>
  </si>
  <si>
    <t>PL2021083082241</t>
  </si>
  <si>
    <t>16.02.2021</t>
  </si>
  <si>
    <t>PL2021091680473</t>
  </si>
  <si>
    <t>15.09.2021</t>
  </si>
  <si>
    <t>PL2021092900256</t>
  </si>
  <si>
    <t>03.09.2021</t>
  </si>
  <si>
    <t>PL2021102580022</t>
  </si>
  <si>
    <t>08.07.2019</t>
  </si>
  <si>
    <t>Produkt.1</t>
  </si>
  <si>
    <t>Polisa</t>
  </si>
  <si>
    <t>Ubezpieczony</t>
  </si>
  <si>
    <t>Marka pojazdu</t>
  </si>
  <si>
    <t>Nr VIN</t>
  </si>
  <si>
    <t>Początek ochrony</t>
  </si>
  <si>
    <t>Koniec ochrony</t>
  </si>
  <si>
    <t>Produkt.2</t>
  </si>
  <si>
    <t>Data zdarzenia.1</t>
  </si>
  <si>
    <t>Regres</t>
  </si>
  <si>
    <t>Dodawanie</t>
  </si>
  <si>
    <t>2010</t>
  </si>
  <si>
    <t>6919110</t>
  </si>
  <si>
    <t>PZ6159S</t>
  </si>
  <si>
    <t>001</t>
  </si>
  <si>
    <t>INT-255647</t>
  </si>
  <si>
    <t>ELMEX LOGISTICS GROUP SP. ZO.O.</t>
  </si>
  <si>
    <t>IVECO Ciągnik siodłowy</t>
  </si>
  <si>
    <t>WJMM1VUJO44280047</t>
  </si>
  <si>
    <t xml:space="preserve"> OC Komunikacyjne</t>
  </si>
  <si>
    <t>7067510</t>
  </si>
  <si>
    <t>PZ6257S</t>
  </si>
  <si>
    <t>INT-255648</t>
  </si>
  <si>
    <t>WJMM1VUJO44280123</t>
  </si>
  <si>
    <t>-11002010002004</t>
  </si>
  <si>
    <t>3349410</t>
  </si>
  <si>
    <t>PZ8329S</t>
  </si>
  <si>
    <t>INT-255649</t>
  </si>
  <si>
    <t>WJMM1VUJO44280060</t>
  </si>
  <si>
    <t>4622410</t>
  </si>
  <si>
    <t>-11002010001372</t>
  </si>
  <si>
    <t>3347710</t>
  </si>
  <si>
    <t>-11002010003014</t>
  </si>
  <si>
    <t>WI0917A</t>
  </si>
  <si>
    <t>INT-255667</t>
  </si>
  <si>
    <t>WJMM1VUJ054284620</t>
  </si>
  <si>
    <t>2011</t>
  </si>
  <si>
    <t>1460911</t>
  </si>
  <si>
    <t>WI0919A</t>
  </si>
  <si>
    <t>INT-255668</t>
  </si>
  <si>
    <t>WJMM1VUJ054284828</t>
  </si>
  <si>
    <t>-11002010001252</t>
  </si>
  <si>
    <t>WI2177A</t>
  </si>
  <si>
    <t>INT-255669</t>
  </si>
  <si>
    <t>WJMM1VUJ054284966</t>
  </si>
  <si>
    <t>6990210</t>
  </si>
  <si>
    <t>-11002011000672</t>
  </si>
  <si>
    <t>PZ2731M</t>
  </si>
  <si>
    <t>INT-437905</t>
  </si>
  <si>
    <t>WJMN1VUJ044283279</t>
  </si>
  <si>
    <t>2012</t>
  </si>
  <si>
    <t>1297212</t>
  </si>
  <si>
    <t>PO840HR</t>
  </si>
  <si>
    <t>INT-437924</t>
  </si>
  <si>
    <t>VOLVO Samochód ciężarowy</t>
  </si>
  <si>
    <t>YV2AS02A88B520428</t>
  </si>
  <si>
    <t>1916412</t>
  </si>
  <si>
    <t>8845515</t>
  </si>
  <si>
    <t>1230012</t>
  </si>
  <si>
    <t>2428212</t>
  </si>
  <si>
    <t>1492912</t>
  </si>
  <si>
    <t>1492612</t>
  </si>
  <si>
    <t>-11002012001098</t>
  </si>
  <si>
    <t>-20102012003571</t>
  </si>
  <si>
    <t>1230512</t>
  </si>
  <si>
    <t>1492112</t>
  </si>
  <si>
    <t>-11002012000630</t>
  </si>
  <si>
    <t>1638512</t>
  </si>
  <si>
    <t>2427312</t>
  </si>
  <si>
    <t>2795512</t>
  </si>
  <si>
    <t>2796412</t>
  </si>
  <si>
    <t>1524113</t>
  </si>
  <si>
    <t>WND44PF</t>
  </si>
  <si>
    <t>INT-437929</t>
  </si>
  <si>
    <t>KRONE Przyczepa ciężka/Naczepa</t>
  </si>
  <si>
    <t>WKESD000000364922</t>
  </si>
  <si>
    <t>5098415</t>
  </si>
  <si>
    <t>PZ8135U</t>
  </si>
  <si>
    <t>INT-862972</t>
  </si>
  <si>
    <t>WKESDP27041216293</t>
  </si>
  <si>
    <t>2015</t>
  </si>
  <si>
    <t>3301315</t>
  </si>
  <si>
    <t>405</t>
  </si>
  <si>
    <t>BUK-285757</t>
  </si>
  <si>
    <t xml:space="preserve"> AUTOCASCO BIZNES</t>
  </si>
  <si>
    <t>2302616</t>
  </si>
  <si>
    <t>PO1J685</t>
  </si>
  <si>
    <t>BUK-325220</t>
  </si>
  <si>
    <t>MERCEDES-BENZ Ciągnik siodłowy</t>
  </si>
  <si>
    <t>WDB9634061L935019</t>
  </si>
  <si>
    <t xml:space="preserve"> OC komunikacyjne BIZNES</t>
  </si>
  <si>
    <t>8978916</t>
  </si>
  <si>
    <t>PO1J684</t>
  </si>
  <si>
    <t>BUK-325223</t>
  </si>
  <si>
    <t>WDB9634061L935018</t>
  </si>
  <si>
    <t>9274315</t>
  </si>
  <si>
    <t>PO1J683</t>
  </si>
  <si>
    <t>BUK-325226</t>
  </si>
  <si>
    <t>WDB9634061L935017</t>
  </si>
  <si>
    <t>2016</t>
  </si>
  <si>
    <t>1561716</t>
  </si>
  <si>
    <t>POL-000036</t>
  </si>
  <si>
    <t>2599116</t>
  </si>
  <si>
    <t>PO6J234</t>
  </si>
  <si>
    <t>POL-000058</t>
  </si>
  <si>
    <t>MERCEDES-BENZ Samochód ciężarowy</t>
  </si>
  <si>
    <t>WDB9630211L935009</t>
  </si>
  <si>
    <t>8481715</t>
  </si>
  <si>
    <t>POL-000068</t>
  </si>
  <si>
    <t>1508416</t>
  </si>
  <si>
    <t>PO6J430</t>
  </si>
  <si>
    <t>POL-000078</t>
  </si>
  <si>
    <t>WDB96302111935016</t>
  </si>
  <si>
    <t>4032015</t>
  </si>
  <si>
    <t>8337215</t>
  </si>
  <si>
    <t>1833416</t>
  </si>
  <si>
    <t>PO6J426</t>
  </si>
  <si>
    <t>POL-000098</t>
  </si>
  <si>
    <t>WDB9630211L935012</t>
  </si>
  <si>
    <t>5106716</t>
  </si>
  <si>
    <t>PO9J545</t>
  </si>
  <si>
    <t>POL-002999</t>
  </si>
  <si>
    <t>WDB9634061L951685</t>
  </si>
  <si>
    <t>2938216</t>
  </si>
  <si>
    <t>7743415</t>
  </si>
  <si>
    <t>6918716</t>
  </si>
  <si>
    <t>2272616</t>
  </si>
  <si>
    <t>POL-003009</t>
  </si>
  <si>
    <t>9746716</t>
  </si>
  <si>
    <t>PO860YU</t>
  </si>
  <si>
    <t>BUK-325184</t>
  </si>
  <si>
    <t>WIELTON Przyczepa ciężka/Naczepa</t>
  </si>
  <si>
    <t>SUDNS300000046933</t>
  </si>
  <si>
    <t>2229316</t>
  </si>
  <si>
    <t>BUK-325221</t>
  </si>
  <si>
    <t>770717</t>
  </si>
  <si>
    <t>POL-000017</t>
  </si>
  <si>
    <t>180618</t>
  </si>
  <si>
    <t>PO497YV</t>
  </si>
  <si>
    <t>POL-000027</t>
  </si>
  <si>
    <t>SUDPC200000046625</t>
  </si>
  <si>
    <t>4732616</t>
  </si>
  <si>
    <t>PO6J427</t>
  </si>
  <si>
    <t>POL-000069</t>
  </si>
  <si>
    <t>WDB9630211L935013</t>
  </si>
  <si>
    <t>6435216</t>
  </si>
  <si>
    <t>2725917</t>
  </si>
  <si>
    <t>PO6J235</t>
  </si>
  <si>
    <t>POL-000074</t>
  </si>
  <si>
    <t>WDB9630211L935010</t>
  </si>
  <si>
    <t>5249116</t>
  </si>
  <si>
    <t>POL-000079</t>
  </si>
  <si>
    <t>7868516</t>
  </si>
  <si>
    <t>1402417</t>
  </si>
  <si>
    <t>PO6J428</t>
  </si>
  <si>
    <t>POL-000084</t>
  </si>
  <si>
    <t>WDB9630211L935014</t>
  </si>
  <si>
    <t>8665116</t>
  </si>
  <si>
    <t>PO6J233</t>
  </si>
  <si>
    <t>POL-000089</t>
  </si>
  <si>
    <t>WDB9630211L935008</t>
  </si>
  <si>
    <t>9487916</t>
  </si>
  <si>
    <t>PO6J232</t>
  </si>
  <si>
    <t>POL-000094</t>
  </si>
  <si>
    <t>WDB9630211L935007</t>
  </si>
  <si>
    <t>3837016</t>
  </si>
  <si>
    <t>POL-000099</t>
  </si>
  <si>
    <t>8752116</t>
  </si>
  <si>
    <t>POL-003000</t>
  </si>
  <si>
    <t>2077517</t>
  </si>
  <si>
    <t>8985816</t>
  </si>
  <si>
    <t>4266916</t>
  </si>
  <si>
    <t>1765017</t>
  </si>
  <si>
    <t>PO9J546</t>
  </si>
  <si>
    <t>POL-003003</t>
  </si>
  <si>
    <t>WDB9634061L951683</t>
  </si>
  <si>
    <t>8634316</t>
  </si>
  <si>
    <t>9104716</t>
  </si>
  <si>
    <t>PO9J547</t>
  </si>
  <si>
    <t>POL-003007</t>
  </si>
  <si>
    <t>WDB9634061L951684</t>
  </si>
  <si>
    <t>1428917</t>
  </si>
  <si>
    <t>PO6F530</t>
  </si>
  <si>
    <t>BUK-285759</t>
  </si>
  <si>
    <t>VOLKSWAGEN Touran</t>
  </si>
  <si>
    <t>WVGZZZ1TZFW019684</t>
  </si>
  <si>
    <t>8069416</t>
  </si>
  <si>
    <t>1026418</t>
  </si>
  <si>
    <t>BUK-325216</t>
  </si>
  <si>
    <t>6740917</t>
  </si>
  <si>
    <t>PO1J686</t>
  </si>
  <si>
    <t>BUK-325219</t>
  </si>
  <si>
    <t>WDB9634061L938210</t>
  </si>
  <si>
    <t>1027318</t>
  </si>
  <si>
    <t>BUK-325222</t>
  </si>
  <si>
    <t>1491818</t>
  </si>
  <si>
    <t>BUK-325228</t>
  </si>
  <si>
    <t>6009217</t>
  </si>
  <si>
    <t>8389817</t>
  </si>
  <si>
    <t>PO496YV</t>
  </si>
  <si>
    <t>POL-000018</t>
  </si>
  <si>
    <t>SUDPC200000046627</t>
  </si>
  <si>
    <t>1741818</t>
  </si>
  <si>
    <t>POL-000060</t>
  </si>
  <si>
    <t>8802617</t>
  </si>
  <si>
    <t>POL-000075</t>
  </si>
  <si>
    <t>4010618</t>
  </si>
  <si>
    <t>POL-000080</t>
  </si>
  <si>
    <t>5782717</t>
  </si>
  <si>
    <t>POL-000090</t>
  </si>
  <si>
    <t>3144717</t>
  </si>
  <si>
    <t>1743918</t>
  </si>
  <si>
    <t>POL-000095</t>
  </si>
  <si>
    <t>8590617</t>
  </si>
  <si>
    <t>POL-000100</t>
  </si>
  <si>
    <t>1154019</t>
  </si>
  <si>
    <t>PO6J236</t>
  </si>
  <si>
    <t>POL-000105</t>
  </si>
  <si>
    <t>WDB9630211L935011</t>
  </si>
  <si>
    <t>4270217</t>
  </si>
  <si>
    <t>2086320</t>
  </si>
  <si>
    <t>PO742YV</t>
  </si>
  <si>
    <t>POL-002962</t>
  </si>
  <si>
    <t>SUDNS300000046837</t>
  </si>
  <si>
    <t>5205717</t>
  </si>
  <si>
    <t>813718</t>
  </si>
  <si>
    <t>POL-003001</t>
  </si>
  <si>
    <t>1667618</t>
  </si>
  <si>
    <t>3540517</t>
  </si>
  <si>
    <t>2177418</t>
  </si>
  <si>
    <t>165019</t>
  </si>
  <si>
    <t>POL-003004</t>
  </si>
  <si>
    <t>3067918</t>
  </si>
  <si>
    <t>2084518</t>
  </si>
  <si>
    <t>2200318</t>
  </si>
  <si>
    <t>POL-003008</t>
  </si>
  <si>
    <t>7028018</t>
  </si>
  <si>
    <t>PO9J548</t>
  </si>
  <si>
    <t>POL-003011</t>
  </si>
  <si>
    <t>WDB9634061L951682</t>
  </si>
  <si>
    <t>7205117</t>
  </si>
  <si>
    <t>2200618</t>
  </si>
  <si>
    <t>3520919</t>
  </si>
  <si>
    <t>PO861YU</t>
  </si>
  <si>
    <t>BUK-325191</t>
  </si>
  <si>
    <t>SUDNS300000046932</t>
  </si>
  <si>
    <t>319619</t>
  </si>
  <si>
    <t>POL-000009</t>
  </si>
  <si>
    <t>2260220</t>
  </si>
  <si>
    <t>PO493YV</t>
  </si>
  <si>
    <t>POL-000039</t>
  </si>
  <si>
    <t>SUDPC200000046623</t>
  </si>
  <si>
    <t>363419</t>
  </si>
  <si>
    <t>4537119</t>
  </si>
  <si>
    <t>POL-000061</t>
  </si>
  <si>
    <t>1766621</t>
  </si>
  <si>
    <t>1402719</t>
  </si>
  <si>
    <t>808219</t>
  </si>
  <si>
    <t>5604718</t>
  </si>
  <si>
    <t>POL-000071</t>
  </si>
  <si>
    <t>7457918</t>
  </si>
  <si>
    <t>POL-000076</t>
  </si>
  <si>
    <t>5041418</t>
  </si>
  <si>
    <t>POL-000081</t>
  </si>
  <si>
    <t>6561118</t>
  </si>
  <si>
    <t>POL-000106</t>
  </si>
  <si>
    <t>4894720</t>
  </si>
  <si>
    <t>PO710YV</t>
  </si>
  <si>
    <t>POL-002953</t>
  </si>
  <si>
    <t>SUDNS300000046934</t>
  </si>
  <si>
    <t>2217019</t>
  </si>
  <si>
    <t>PO741YV</t>
  </si>
  <si>
    <t>POL-002958</t>
  </si>
  <si>
    <t>SUDNS300000046938</t>
  </si>
  <si>
    <t>7490019</t>
  </si>
  <si>
    <t>POL-000040</t>
  </si>
  <si>
    <t>1506820</t>
  </si>
  <si>
    <t>POL-000067</t>
  </si>
  <si>
    <t>1508120</t>
  </si>
  <si>
    <t>3006519</t>
  </si>
  <si>
    <t>1500920</t>
  </si>
  <si>
    <t>POL-000072</t>
  </si>
  <si>
    <t>1598420</t>
  </si>
  <si>
    <t>1501920</t>
  </si>
  <si>
    <t>1602720</t>
  </si>
  <si>
    <t>1484720</t>
  </si>
  <si>
    <t>POL-000077</t>
  </si>
  <si>
    <t>1875220</t>
  </si>
  <si>
    <t>1483320</t>
  </si>
  <si>
    <t>1499320</t>
  </si>
  <si>
    <t>6190819</t>
  </si>
  <si>
    <t>POL-000082</t>
  </si>
  <si>
    <t>1765120</t>
  </si>
  <si>
    <t>88520</t>
  </si>
  <si>
    <t>1485120</t>
  </si>
  <si>
    <t>120420</t>
  </si>
  <si>
    <t>POL-000087</t>
  </si>
  <si>
    <t>1510120</t>
  </si>
  <si>
    <t>1508920</t>
  </si>
  <si>
    <t>1523620</t>
  </si>
  <si>
    <t>POL-000092</t>
  </si>
  <si>
    <t>1524920</t>
  </si>
  <si>
    <t>1632720</t>
  </si>
  <si>
    <t>1581120</t>
  </si>
  <si>
    <t>POL-000097</t>
  </si>
  <si>
    <t>1582220</t>
  </si>
  <si>
    <t>1597120</t>
  </si>
  <si>
    <t>3285119</t>
  </si>
  <si>
    <t>POL-000102</t>
  </si>
  <si>
    <t>1514720</t>
  </si>
  <si>
    <t>1514220</t>
  </si>
  <si>
    <t>460320</t>
  </si>
  <si>
    <t>POL-000107</t>
  </si>
  <si>
    <t>1603420</t>
  </si>
  <si>
    <t>1526720</t>
  </si>
  <si>
    <t>1529620</t>
  </si>
  <si>
    <t>586820</t>
  </si>
  <si>
    <t>POL-002969</t>
  </si>
  <si>
    <t>6735020</t>
  </si>
  <si>
    <t>PO744YV</t>
  </si>
  <si>
    <t>POL-002974</t>
  </si>
  <si>
    <t>SUDNS300000046935</t>
  </si>
  <si>
    <t>6184620</t>
  </si>
  <si>
    <t>6227120</t>
  </si>
  <si>
    <t>6025020</t>
  </si>
  <si>
    <t>31421</t>
  </si>
  <si>
    <t>Data wystąpienia szkody</t>
  </si>
  <si>
    <t>Data
zgłoszenia</t>
  </si>
  <si>
    <t>2022</t>
  </si>
  <si>
    <t>GD50/4374/22</t>
  </si>
  <si>
    <t>GD6290T</t>
  </si>
  <si>
    <t>GD50/4251/22</t>
  </si>
  <si>
    <t>GD327SJ</t>
  </si>
  <si>
    <t>GD50/4064/22</t>
  </si>
  <si>
    <t>GD100LU</t>
  </si>
  <si>
    <t>GD50/1793/23</t>
  </si>
  <si>
    <t>GD064YU</t>
  </si>
  <si>
    <t>GD50/3735/22</t>
  </si>
  <si>
    <t>GD6568T</t>
  </si>
  <si>
    <t>GD50/3737/22</t>
  </si>
  <si>
    <t>GD50/1493/23</t>
  </si>
  <si>
    <t>GD061WU</t>
  </si>
  <si>
    <t>GD50/3764/22</t>
  </si>
  <si>
    <t>GD973PP</t>
  </si>
  <si>
    <t>GD50/3559/22</t>
  </si>
  <si>
    <t>GD50/3437/22</t>
  </si>
  <si>
    <t>GD008PL</t>
  </si>
  <si>
    <t>GD50/3357/22</t>
  </si>
  <si>
    <t>GD619NW</t>
  </si>
  <si>
    <t>GD50/3390/22</t>
  </si>
  <si>
    <t>GD413WA</t>
  </si>
  <si>
    <t>GD50/3442/22</t>
  </si>
  <si>
    <t>GD221JK</t>
  </si>
  <si>
    <t>GD50/2714/22</t>
  </si>
  <si>
    <t>GD50/2254/22</t>
  </si>
  <si>
    <t>GD1211A</t>
  </si>
  <si>
    <t>GD50/1736/22</t>
  </si>
  <si>
    <t>GD618NW</t>
  </si>
  <si>
    <t>GD50/1400/22</t>
  </si>
  <si>
    <t>GD949PS</t>
  </si>
  <si>
    <t>GD50/1184/22</t>
  </si>
  <si>
    <t>GD50/983/22</t>
  </si>
  <si>
    <t>GD329SJ</t>
  </si>
  <si>
    <t>GD50/994/22</t>
  </si>
  <si>
    <t>GD328SJ</t>
  </si>
  <si>
    <t>GD50/944/22</t>
  </si>
  <si>
    <t>GD316GK</t>
  </si>
  <si>
    <t>GD50/646/22</t>
  </si>
  <si>
    <t>GD50/549/22</t>
  </si>
  <si>
    <t>GD50/305/22</t>
  </si>
  <si>
    <t>GD551UE</t>
  </si>
  <si>
    <t>CA21/97847/21</t>
  </si>
  <si>
    <t>GD877FW</t>
  </si>
  <si>
    <t>GD50/9404/21</t>
  </si>
  <si>
    <t>GD50/7926/21</t>
  </si>
  <si>
    <t>GD484KT</t>
  </si>
  <si>
    <t>GD50/8586/21</t>
  </si>
  <si>
    <t>GD50/7463/21</t>
  </si>
  <si>
    <t>GD676MN</t>
  </si>
  <si>
    <t>GD50/6706/21</t>
  </si>
  <si>
    <t>GD50/6611/21</t>
  </si>
  <si>
    <t>GD876NY</t>
  </si>
  <si>
    <t>GD50/6782/21</t>
  </si>
  <si>
    <t>GD006UV</t>
  </si>
  <si>
    <t>GD50/6330/21</t>
  </si>
  <si>
    <t>GD50/6255/21</t>
  </si>
  <si>
    <t>GD50/5532/21</t>
  </si>
  <si>
    <t>GD130JN</t>
  </si>
  <si>
    <t>GD50/5452/21</t>
  </si>
  <si>
    <t>GD866MN</t>
  </si>
  <si>
    <t>GD50/5460/21</t>
  </si>
  <si>
    <t>TO50/11200/21</t>
  </si>
  <si>
    <t>GD112L</t>
  </si>
  <si>
    <t>TO50/11387/21</t>
  </si>
  <si>
    <t>GD50/5304/21</t>
  </si>
  <si>
    <t>TO50/9977/20</t>
  </si>
  <si>
    <t>Sygnatura sprawy szkodowej</t>
  </si>
  <si>
    <t>Status szkody</t>
  </si>
  <si>
    <t>Data szkody — kopia.1.1</t>
  </si>
  <si>
    <t>W202102030821-01</t>
  </si>
  <si>
    <t>GA877FK</t>
  </si>
  <si>
    <t>KOR/CENT/44562391/2021/2021</t>
  </si>
  <si>
    <t>Zamknięta (ZAMK)</t>
  </si>
  <si>
    <t>W202103310832-01</t>
  </si>
  <si>
    <t>KOR/CENT/44646125/2021/2021</t>
  </si>
  <si>
    <t>W202103221630-01</t>
  </si>
  <si>
    <t>GA735FK</t>
  </si>
  <si>
    <t>KOR/CENT/44633947/2021/2021</t>
  </si>
  <si>
    <t>Typ polisy</t>
  </si>
  <si>
    <t>Numer polisy</t>
  </si>
  <si>
    <t>Data
wypłaty</t>
  </si>
  <si>
    <t>3089491/2</t>
  </si>
  <si>
    <t>22089</t>
  </si>
  <si>
    <t>5375767</t>
  </si>
  <si>
    <t>3134794/1</t>
  </si>
  <si>
    <t>GD5022K</t>
  </si>
  <si>
    <t>5375871</t>
  </si>
  <si>
    <t>3294254/1</t>
  </si>
  <si>
    <t>GD747CL</t>
  </si>
  <si>
    <t>5375798</t>
  </si>
  <si>
    <t>3364494/1</t>
  </si>
  <si>
    <t>GD995PL</t>
  </si>
  <si>
    <t>5376010</t>
  </si>
  <si>
    <t>3370490/1</t>
  </si>
  <si>
    <t>5375824</t>
  </si>
  <si>
    <t>3372007/1</t>
  </si>
  <si>
    <t>5375770</t>
  </si>
  <si>
    <t>3369998/1</t>
  </si>
  <si>
    <t>5375769</t>
  </si>
  <si>
    <t>3396817/1</t>
  </si>
  <si>
    <t>GD663ST</t>
  </si>
  <si>
    <t>5375897</t>
  </si>
  <si>
    <t>3436472/1</t>
  </si>
  <si>
    <t>3457497/1</t>
  </si>
  <si>
    <t>3495185/2</t>
  </si>
  <si>
    <t>GD005SN</t>
  </si>
  <si>
    <t>5375968</t>
  </si>
  <si>
    <t>3547377/1</t>
  </si>
  <si>
    <t>GD318GK</t>
  </si>
  <si>
    <t>5375880</t>
  </si>
  <si>
    <t>3626117/1</t>
  </si>
  <si>
    <t>3616612/1</t>
  </si>
  <si>
    <t>3688844/2</t>
  </si>
  <si>
    <t>GD5025K</t>
  </si>
  <si>
    <t>5375874</t>
  </si>
  <si>
    <t>3691515/1</t>
  </si>
  <si>
    <t>3692548/1</t>
  </si>
  <si>
    <t>GD956GU</t>
  </si>
  <si>
    <t>5376005</t>
  </si>
  <si>
    <t>3698756/1</t>
  </si>
  <si>
    <t>GD303MW</t>
  </si>
  <si>
    <t>5375756</t>
  </si>
  <si>
    <t>4716009/1</t>
  </si>
  <si>
    <t>5578155</t>
  </si>
  <si>
    <t>4723149/1</t>
  </si>
  <si>
    <t>5578137</t>
  </si>
  <si>
    <t>4723149/2</t>
  </si>
  <si>
    <t>4731867/1</t>
  </si>
  <si>
    <t>GD004UV</t>
  </si>
  <si>
    <t>5578199</t>
  </si>
  <si>
    <t>4812932/1</t>
  </si>
  <si>
    <t>GD468PP</t>
  </si>
  <si>
    <t>5578122</t>
  </si>
  <si>
    <t>5034387/1</t>
  </si>
  <si>
    <t>GD8E077</t>
  </si>
  <si>
    <t>5574043</t>
  </si>
  <si>
    <t>5053293/1</t>
  </si>
  <si>
    <t>5578134</t>
  </si>
  <si>
    <t>2023</t>
  </si>
  <si>
    <t>5348393/1</t>
  </si>
  <si>
    <t>GD569LJ</t>
  </si>
  <si>
    <t>5578180</t>
  </si>
  <si>
    <t>5424420/1</t>
  </si>
  <si>
    <t>GD200KR</t>
  </si>
  <si>
    <t>5578236</t>
  </si>
  <si>
    <t>5420345/1</t>
  </si>
  <si>
    <t>GD422FR</t>
  </si>
  <si>
    <t>5578253</t>
  </si>
  <si>
    <t>5548473/1</t>
  </si>
  <si>
    <t>5653590/1</t>
  </si>
  <si>
    <t>5578018</t>
  </si>
  <si>
    <t>5643892/1</t>
  </si>
  <si>
    <t>GD553UE</t>
  </si>
  <si>
    <t>5578275</t>
  </si>
  <si>
    <t>6047057/1</t>
  </si>
  <si>
    <t>GD956PS</t>
  </si>
  <si>
    <t>5699279</t>
  </si>
  <si>
    <t>6030575/3</t>
  </si>
  <si>
    <t>GD7F571</t>
  </si>
  <si>
    <t>5699431</t>
  </si>
  <si>
    <t>6030575/1</t>
  </si>
  <si>
    <t>6036983/1</t>
  </si>
  <si>
    <t>GD181UV</t>
  </si>
  <si>
    <t>5699514</t>
  </si>
  <si>
    <t>6046629/1</t>
  </si>
  <si>
    <t>GD3G511</t>
  </si>
  <si>
    <t>5699480</t>
  </si>
  <si>
    <t>6227646/1</t>
  </si>
  <si>
    <t>GD899KV</t>
  </si>
  <si>
    <t>5699276</t>
  </si>
  <si>
    <t>6237754/1</t>
  </si>
  <si>
    <t>5699283</t>
  </si>
  <si>
    <t>2024</t>
  </si>
  <si>
    <t>6448438/1</t>
  </si>
  <si>
    <t>GD797XU</t>
  </si>
  <si>
    <t>5699521</t>
  </si>
  <si>
    <t>2673547/1</t>
  </si>
  <si>
    <t>GD780FN</t>
  </si>
  <si>
    <t>5234776</t>
  </si>
  <si>
    <t>3891460/1</t>
  </si>
  <si>
    <t>GD004SN</t>
  </si>
  <si>
    <t>5234839</t>
  </si>
  <si>
    <t>3286036/1</t>
  </si>
  <si>
    <t>5234668</t>
  </si>
  <si>
    <t>3134794/2</t>
  </si>
  <si>
    <t>3335919/1</t>
  </si>
  <si>
    <t>GD919KL</t>
  </si>
  <si>
    <t>5375857</t>
  </si>
  <si>
    <t>3370718/1</t>
  </si>
  <si>
    <t>GD845LW</t>
  </si>
  <si>
    <t>5375952</t>
  </si>
  <si>
    <t>3393449/1</t>
  </si>
  <si>
    <t>GD555PR</t>
  </si>
  <si>
    <t>5376016</t>
  </si>
  <si>
    <t>3442205/1</t>
  </si>
  <si>
    <t>5375919</t>
  </si>
  <si>
    <t>3495185/1</t>
  </si>
  <si>
    <t>3558007/1</t>
  </si>
  <si>
    <t>5375915</t>
  </si>
  <si>
    <t>3552994/1</t>
  </si>
  <si>
    <t>3370718/2</t>
  </si>
  <si>
    <t>3551667/1</t>
  </si>
  <si>
    <t>3612395/1</t>
  </si>
  <si>
    <t>GD860LU</t>
  </si>
  <si>
    <t>5375808</t>
  </si>
  <si>
    <t>3685431/1</t>
  </si>
  <si>
    <t>GD800EW</t>
  </si>
  <si>
    <t>5375898</t>
  </si>
  <si>
    <t>3688844/1</t>
  </si>
  <si>
    <t>4737729/3</t>
  </si>
  <si>
    <t>5577990</t>
  </si>
  <si>
    <t>4737729/2</t>
  </si>
  <si>
    <t>4737729/1</t>
  </si>
  <si>
    <t>4805976/1</t>
  </si>
  <si>
    <t>5578104</t>
  </si>
  <si>
    <t>4806038/1</t>
  </si>
  <si>
    <t>GD299XA</t>
  </si>
  <si>
    <t>5578283</t>
  </si>
  <si>
    <t>4886904/1</t>
  </si>
  <si>
    <t>GD622NG</t>
  </si>
  <si>
    <t>5578050</t>
  </si>
  <si>
    <t>4899838/1</t>
  </si>
  <si>
    <t>GD988JW</t>
  </si>
  <si>
    <t>5578010</t>
  </si>
  <si>
    <t>4899921/1</t>
  </si>
  <si>
    <t>4941851/1</t>
  </si>
  <si>
    <t>GD924VY</t>
  </si>
  <si>
    <t>5578282</t>
  </si>
  <si>
    <t>5032475/2</t>
  </si>
  <si>
    <t>5574044</t>
  </si>
  <si>
    <t>5719895/1</t>
  </si>
  <si>
    <t>GD515ME</t>
  </si>
  <si>
    <t>5578151</t>
  </si>
  <si>
    <t>5417598/1</t>
  </si>
  <si>
    <t>GD066YU</t>
  </si>
  <si>
    <t>5578022</t>
  </si>
  <si>
    <t>5718133/1</t>
  </si>
  <si>
    <t>5640561/1</t>
  </si>
  <si>
    <t>GD770SR</t>
  </si>
  <si>
    <t>5578277</t>
  </si>
  <si>
    <t>5719904/1</t>
  </si>
  <si>
    <t>5723637/1</t>
  </si>
  <si>
    <t>5578047</t>
  </si>
  <si>
    <t>6030575/2</t>
  </si>
  <si>
    <t>6327478/1</t>
  </si>
  <si>
    <t>GD320GK</t>
  </si>
  <si>
    <t>5699509</t>
  </si>
  <si>
    <t>6036077/1</t>
  </si>
  <si>
    <t>GD325SJ</t>
  </si>
  <si>
    <t>5699396</t>
  </si>
  <si>
    <t>6036983/2</t>
  </si>
  <si>
    <t>6046629/2</t>
  </si>
  <si>
    <t>6118149/1</t>
  </si>
  <si>
    <t>GD056SR</t>
  </si>
  <si>
    <t>5699319</t>
  </si>
  <si>
    <t>6243300/1</t>
  </si>
  <si>
    <t>GD276XA</t>
  </si>
  <si>
    <t>5699519</t>
  </si>
  <si>
    <t>Column2</t>
  </si>
  <si>
    <t>Column4</t>
  </si>
  <si>
    <t>Column5</t>
  </si>
  <si>
    <t xml:space="preserve">InterRisk Towarzystwo Ubezpieczeń S.A. </t>
  </si>
  <si>
    <t>Rodzaj  
ubezpieczenia</t>
  </si>
  <si>
    <t>Marka i numer rejestracyjny</t>
  </si>
  <si>
    <t>Okres ubezpieczenia</t>
  </si>
  <si>
    <t>Lp.</t>
  </si>
  <si>
    <t xml:space="preserve">  OPEL ASTRA --- GWE9V46</t>
  </si>
  <si>
    <t>18.10.2008 - 17.10.2009</t>
  </si>
  <si>
    <t xml:space="preserve">  VOLKSWAGEN T4 2.4 D ---</t>
  </si>
  <si>
    <t>06.03.2008 - 06.03.2009</t>
  </si>
  <si>
    <t>GWE7J39</t>
  </si>
  <si>
    <t xml:space="preserve">  SKODA YETI 1.2 TSI ACTIVE</t>
  </si>
  <si>
    <t>26.07.2020 - 25.07.2021</t>
  </si>
  <si>
    <t>GWE36211</t>
  </si>
  <si>
    <t xml:space="preserve">  WIDPOL 21B GWE6173A</t>
  </si>
  <si>
    <t>22.07.2020 - 21.07.2021</t>
  </si>
  <si>
    <t xml:space="preserve">  FIAT GRANDE PUNTO 1.2</t>
  </si>
  <si>
    <t>02.07.2020 - 01.07.2021</t>
  </si>
  <si>
    <t>ACTIVE GWE35382</t>
  </si>
  <si>
    <t xml:space="preserve">  FIAT SCUDO "STANDARD"</t>
  </si>
  <si>
    <t>03.08.2020 - 02.08.2021</t>
  </si>
  <si>
    <t>GWE7489E</t>
  </si>
  <si>
    <t xml:space="preserve">  CLAAS AXION 800 800 CIS</t>
  </si>
  <si>
    <t>18.08.2020 - 17.08.2021</t>
  </si>
  <si>
    <t>GWE7FK5</t>
  </si>
  <si>
    <t xml:space="preserve">  WIELTON PRC-2HP/W18</t>
  </si>
  <si>
    <t>19.08.2020 - 18.08.2021</t>
  </si>
  <si>
    <t>GWE4487A</t>
  </si>
  <si>
    <t xml:space="preserve">  FIAT 500 1.0 LAUNCH EDITION</t>
  </si>
  <si>
    <t>GWE1569C</t>
  </si>
  <si>
    <t xml:space="preserve">  SKODA FABIA 1.0 CLASSIC</t>
  </si>
  <si>
    <t>27.09.2020 - 26.09.2021</t>
  </si>
  <si>
    <t>GWE38611</t>
  </si>
  <si>
    <t xml:space="preserve">  TEREX 0</t>
  </si>
  <si>
    <t>12.09.2020 - 11.09.2021</t>
  </si>
  <si>
    <t xml:space="preserve">  BORO B1 X07BZ V GWE5427A</t>
  </si>
  <si>
    <t>09.10.2020 - 08.10.2021</t>
  </si>
  <si>
    <t xml:space="preserve">  DETHLEFFS BEDUIN 540 DB</t>
  </si>
  <si>
    <t>27.10.2020 - 26.10.2021</t>
  </si>
  <si>
    <t>GWE37A2</t>
  </si>
  <si>
    <t xml:space="preserve">  SAM B/M - GWE7367A</t>
  </si>
  <si>
    <t>06.11.2020 - 22.11.2020</t>
  </si>
  <si>
    <t xml:space="preserve">  VOLKSWAGEN MULTIVAN 7HC</t>
  </si>
  <si>
    <t>22.12.2020 - 15.09.2021</t>
  </si>
  <si>
    <t>GWE41564</t>
  </si>
  <si>
    <t xml:space="preserve">  BENTLEY FLYING SPUR V8</t>
  </si>
  <si>
    <t>18.12.2020 - 17.12.2021</t>
  </si>
  <si>
    <t>G0DWG50</t>
  </si>
  <si>
    <t xml:space="preserve">  VOLKSWAGEN TRANSPORTER</t>
  </si>
  <si>
    <t xml:space="preserve">      24.01.2021 - 23.01.2022</t>
  </si>
  <si>
    <t>2.4T "STANDARD" GWE7879J</t>
  </si>
  <si>
    <t xml:space="preserve">  MER _ _ GWE3129A</t>
  </si>
  <si>
    <t>27.02.2021 - 26.02.2022</t>
  </si>
  <si>
    <t xml:space="preserve">  MER _ _ GWE3130A</t>
  </si>
  <si>
    <t xml:space="preserve">  SMART SMART FORFOUR</t>
  </si>
  <si>
    <t>12.05.2021 - 11.05.2022</t>
  </si>
  <si>
    <t>PASSION GWE45P2</t>
  </si>
  <si>
    <t xml:space="preserve">  MERCEDES-BENZ S 500</t>
  </si>
  <si>
    <t>05.05.2021 - 04.05.2022</t>
  </si>
  <si>
    <t>4MATIC GWE70P7</t>
  </si>
  <si>
    <t xml:space="preserve">  MERCEDES-BENZ GL 420 CDI</t>
  </si>
  <si>
    <t>4 MATIC GWE64030</t>
  </si>
  <si>
    <t xml:space="preserve">  KRONE SDK 27 GWE69A7</t>
  </si>
  <si>
    <t>14.06.2021 - 13.06.2022</t>
  </si>
  <si>
    <t xml:space="preserve">  TEREX</t>
  </si>
  <si>
    <t>21.06.2021 - 20.06.2022</t>
  </si>
  <si>
    <t xml:space="preserve">  VOLVO FL 614 GWE1614M</t>
  </si>
  <si>
    <t>08.06.2021 - 07.06.2022</t>
  </si>
  <si>
    <t>02.07.2021 - 01.07.2022</t>
  </si>
  <si>
    <t>26.07.2021 - 25.07.2022</t>
  </si>
  <si>
    <t xml:space="preserve">  VOLKSWAGEN MULTIVAN</t>
  </si>
  <si>
    <t>05.07.2021 - 04.07.2022</t>
  </si>
  <si>
    <t>GWE9991N</t>
  </si>
  <si>
    <t>03.08.2021 - 02.08.2022</t>
  </si>
  <si>
    <t>18.08.2021 - 17.08.2022</t>
  </si>
  <si>
    <t>19.08.2021 - 18.08.2022</t>
  </si>
  <si>
    <t>27.09.2021 - 26.09.2022</t>
  </si>
  <si>
    <t xml:space="preserve">    TEREX</t>
  </si>
  <si>
    <t>12.09.2021 - 11.09.2022</t>
  </si>
  <si>
    <t>09.10.2021 - 08.10.2022</t>
  </si>
  <si>
    <t>27.10.2021 - 26.10.2022</t>
  </si>
  <si>
    <t xml:space="preserve">  FIAT SCUDO GWE5841R</t>
  </si>
  <si>
    <t>11.10.2021 - 10.10.2022</t>
  </si>
  <si>
    <t xml:space="preserve">  FIAT SCUDO GWE5842R</t>
  </si>
  <si>
    <t>18.12.2021 - 17.12.2022</t>
  </si>
  <si>
    <t>27.02.2022 - 26.02.2023</t>
  </si>
  <si>
    <t>24.01.2022 - 23.01.2023</t>
  </si>
  <si>
    <t xml:space="preserve">    SCUDO GWE2317S</t>
  </si>
  <si>
    <t>23.03.2022 - 22.03.2023</t>
  </si>
  <si>
    <t xml:space="preserve">    FORTWO COUPE GWE45P2</t>
  </si>
  <si>
    <t>12.05.2022 - 11.05.2023</t>
  </si>
  <si>
    <t xml:space="preserve">    S500 GWE70P7</t>
  </si>
  <si>
    <t>05.05.2022 - 04.05.2023</t>
  </si>
  <si>
    <t xml:space="preserve">    GL 420 CDI 4 MATIC</t>
  </si>
  <si>
    <t>GWE64030</t>
  </si>
  <si>
    <t xml:space="preserve">    FL 614 GWE1614M</t>
  </si>
  <si>
    <t>08.06.2022 - 07.06.2023</t>
  </si>
  <si>
    <t xml:space="preserve">    SDP 27 GWE69A7</t>
  </si>
  <si>
    <t>14.06.2022 - 13.06.2023</t>
  </si>
  <si>
    <t xml:space="preserve">    PUNTO GWE35382</t>
  </si>
  <si>
    <t>02.07.2022 - 01.07.2023</t>
  </si>
  <si>
    <t xml:space="preserve">    YETI PREMIA GWE36211</t>
  </si>
  <si>
    <t>26.07.2022 - 25.07.2023</t>
  </si>
  <si>
    <t xml:space="preserve">    MULTIVAN GWE9991N</t>
  </si>
  <si>
    <t>05.07.2022 - 04.07.2023</t>
  </si>
  <si>
    <t xml:space="preserve">    AXION 840 GWE7FK5</t>
  </si>
  <si>
    <t>18.08.2022 - 17.08.2023</t>
  </si>
  <si>
    <t xml:space="preserve">    500 GWE1569C</t>
  </si>
  <si>
    <t>03.08.2022 - 02.08.2023</t>
  </si>
  <si>
    <t xml:space="preserve">    PRC-2HP/W18 GWE4487A</t>
  </si>
  <si>
    <t>19.08.2022 - 18.08.2023</t>
  </si>
  <si>
    <t xml:space="preserve">    SCUDO GWE7489E</t>
  </si>
  <si>
    <t xml:space="preserve">    FABIA GWE38611</t>
  </si>
  <si>
    <t>27.09.2022 - 26.09.2023</t>
  </si>
  <si>
    <t xml:space="preserve">    B1 GWE5427A</t>
  </si>
  <si>
    <t>09.10.2022 - 08.10.2023</t>
  </si>
  <si>
    <t xml:space="preserve">    RB 7 GWE37A2</t>
  </si>
  <si>
    <t>27.10.2022 - 26.10.2023</t>
  </si>
  <si>
    <t xml:space="preserve">    SCUDO GWE5841R</t>
  </si>
  <si>
    <t>11.10.2022 - 10.10.2023</t>
  </si>
  <si>
    <t xml:space="preserve">    SCUDO GWE5842R</t>
  </si>
  <si>
    <t xml:space="preserve">    FLYING SPUR V8 G0DWG50</t>
  </si>
  <si>
    <t>18.12.2022 - 17.12.2023</t>
  </si>
  <si>
    <t>24.01.2023 - 23.01.2024</t>
  </si>
  <si>
    <t>GWE7879J</t>
  </si>
  <si>
    <t xml:space="preserve">    T30 GWE3129A</t>
  </si>
  <si>
    <t>27.02.2023 - 26.02.2024</t>
  </si>
  <si>
    <t xml:space="preserve">    T30A GWE3130A</t>
  </si>
  <si>
    <t>23.03.2023 - 22.03.2024</t>
  </si>
  <si>
    <t xml:space="preserve">  SKODA ROOMSTER 1.2 STYLE</t>
  </si>
  <si>
    <t>07.09.2020 - 06.09.2021</t>
  </si>
  <si>
    <t>GWE80746</t>
  </si>
  <si>
    <t xml:space="preserve">  KIA RIO 1.2 GT LINE GWE5859J</t>
  </si>
  <si>
    <t xml:space="preserve">      03.12.2020 - 02.12.2021</t>
  </si>
  <si>
    <t>22.07.2021 - 21.07.2022</t>
  </si>
  <si>
    <t>07.09.2021 - 06.09.2022</t>
  </si>
  <si>
    <t xml:space="preserve">      03.12.2021 - 02.12.2022</t>
  </si>
  <si>
    <t xml:space="preserve">    0 GWE74PP</t>
  </si>
  <si>
    <t>06.07.2020 - 05.07.2021</t>
  </si>
  <si>
    <t xml:space="preserve">  MERCEDES-BENZ GL CDI</t>
  </si>
  <si>
    <t>18.07.2020 - 17.07.2021</t>
  </si>
  <si>
    <t>MR`06 GL 320 GWE60996</t>
  </si>
  <si>
    <t xml:space="preserve">  MAN TGA 35.410 GWE49676</t>
  </si>
  <si>
    <t>26.08.2020 - 25.08.2021</t>
  </si>
  <si>
    <t xml:space="preserve">    0 GWE1976A</t>
  </si>
  <si>
    <t>25.08.2020 - 24.08.2021</t>
  </si>
  <si>
    <t xml:space="preserve">  KAESSBOHRER LOWBED</t>
  </si>
  <si>
    <t>17.08.2020 - 16.08.2021</t>
  </si>
  <si>
    <t>GWE1953A</t>
  </si>
  <si>
    <t xml:space="preserve">  MERCEDES-BENZ GLS</t>
  </si>
  <si>
    <t>19.09.2020 - 18.09.2021</t>
  </si>
  <si>
    <t>MR`15 E6 X166 GLS 500 4MATIC</t>
  </si>
  <si>
    <t>GWE6006G</t>
  </si>
  <si>
    <t xml:space="preserve">  HYUNDAI I30 1.4 BASE</t>
  </si>
  <si>
    <t>15.09.2020 - 13.05.2021</t>
  </si>
  <si>
    <t>GWE5740G</t>
  </si>
  <si>
    <t xml:space="preserve">    MHKS 41/3-S GWE4506A</t>
  </si>
  <si>
    <t>30.09.2020 - 29.09.2021</t>
  </si>
  <si>
    <t xml:space="preserve">    MHKS 41/3-S GWE2010A</t>
  </si>
  <si>
    <t>17.09.2020 - 16.09.2021</t>
  </si>
  <si>
    <t xml:space="preserve">  NIEWIADÓW B 7520 GWE08PR </t>
  </si>
  <si>
    <t>05.09.2020 - 04.09.2021</t>
  </si>
  <si>
    <t xml:space="preserve">  VOLKSWAGEN LT 46</t>
  </si>
  <si>
    <t>21.09.2020 - 20.09.2021</t>
  </si>
  <si>
    <t>MR` B GWE31394</t>
  </si>
  <si>
    <t xml:space="preserve">  ACKERMANN PA 12 PA12/7.1</t>
  </si>
  <si>
    <t>20.10.2020 - 19.10.2021</t>
  </si>
  <si>
    <t>GWE88AY</t>
  </si>
  <si>
    <t xml:space="preserve">  HOBBY PRESTIGE 535 T</t>
  </si>
  <si>
    <t>19.10.2020 - 18.10.2021</t>
  </si>
  <si>
    <t>GWE91AY</t>
  </si>
  <si>
    <t xml:space="preserve">  VOLKSWAGEN T GWE1022L</t>
  </si>
  <si>
    <t>10.10.2020 - 09.10.2021</t>
  </si>
  <si>
    <t xml:space="preserve">  VOLKSWAGEN T GWE1013L</t>
  </si>
  <si>
    <t>23.12.2020 - 22.12.2021</t>
  </si>
  <si>
    <t>MULTIVAN GWE31779</t>
  </si>
  <si>
    <t>24.01.2021 - 23.01.2022</t>
  </si>
  <si>
    <t xml:space="preserve">  MAN 19.414 F2000 FAK</t>
  </si>
  <si>
    <t>08.02.2021 - 07.02.2022</t>
  </si>
  <si>
    <t>GWE36G6</t>
  </si>
  <si>
    <t xml:space="preserve">  MAN 18.330 TGM 18.330 BB</t>
  </si>
  <si>
    <t>14.02.2021 - 13.02.2022</t>
  </si>
  <si>
    <t>GWE8259L</t>
  </si>
  <si>
    <t xml:space="preserve">  KOMATSU 0</t>
  </si>
  <si>
    <t>13.03.2021 - 12.03.2022</t>
  </si>
  <si>
    <t xml:space="preserve">  MAN 19.372 F90 FAK GWE14H7 </t>
  </si>
  <si>
    <t>08.03.2021 - 01.09.2021</t>
  </si>
  <si>
    <t xml:space="preserve">  NISSAN NAVARA</t>
  </si>
  <si>
    <t>28.03.2021 - 27.03.2022</t>
  </si>
  <si>
    <t>MR` BASE DOUBLE CAB</t>
  </si>
  <si>
    <t>GWE82702</t>
  </si>
  <si>
    <t xml:space="preserve">  MAN 28.402 DFS/BBL</t>
  </si>
  <si>
    <t>20.04.2021 - 19.04.2022</t>
  </si>
  <si>
    <t>GWE9M27</t>
  </si>
  <si>
    <t xml:space="preserve">  VOLKSWAGEN LT 28 GWE02K1</t>
  </si>
  <si>
    <t xml:space="preserve">      06.04.2021 - 05.04.2022</t>
  </si>
  <si>
    <t xml:space="preserve">    DL 304 GWE44XY</t>
  </si>
  <si>
    <t>31.05.2021 - 30.05.2022</t>
  </si>
  <si>
    <t xml:space="preserve">  SCANIA P 113/310 P 113MA4X4</t>
  </si>
  <si>
    <t>31.05.2021 - 18.07.2021</t>
  </si>
  <si>
    <t>310 GWE78TE</t>
  </si>
  <si>
    <t xml:space="preserve">  MAN 14.152 M90 F GWE5N39</t>
  </si>
  <si>
    <t>08.05.2021 - 07.05.2022</t>
  </si>
  <si>
    <t xml:space="preserve">  ROLLS-ROYCE PHANTOM</t>
  </si>
  <si>
    <t>01.06.2021 - 31.05.2022</t>
  </si>
  <si>
    <t>DROPHEAD COUPE GO00010</t>
  </si>
  <si>
    <t>16.05.2021 - 15.05.2022</t>
  </si>
  <si>
    <t>CARAVELLE C GWE3458K</t>
  </si>
  <si>
    <t>06.07.2021 - 05.07.2022</t>
  </si>
  <si>
    <t>18.07.2021 - 17.07.2022</t>
  </si>
  <si>
    <t>26.08.2021 - 25.08.2022</t>
  </si>
  <si>
    <t>25.08.2021 - 24.08.2022</t>
  </si>
  <si>
    <t>17.08.2021 - 16.08.2022</t>
  </si>
  <si>
    <t>30.09.2021 - 29.09.2022</t>
  </si>
  <si>
    <t>17.09.2021 - 16.09.2022</t>
  </si>
  <si>
    <t>05.09.2021 - 04.09.2022</t>
  </si>
  <si>
    <t>21.09.2021 - 20.09.2022</t>
  </si>
  <si>
    <t>19.09.2021 - 18.09.2022</t>
  </si>
  <si>
    <t>20.10.2021 - 19.10.2022</t>
  </si>
  <si>
    <t>19.10.2021 - 18.10.2022</t>
  </si>
  <si>
    <t>10.10.2021 - 09.10.2022</t>
  </si>
  <si>
    <t xml:space="preserve">    A900C</t>
  </si>
  <si>
    <t>22.11.2021 - 21.11.2022</t>
  </si>
  <si>
    <t xml:space="preserve">  MAN TGA GWE7956R</t>
  </si>
  <si>
    <t xml:space="preserve">  MAN TGA 35.410 GWE7957R</t>
  </si>
  <si>
    <t>23.12.2021 - 22.12.2022</t>
  </si>
  <si>
    <t>08.02.2022 - 07.02.2023</t>
  </si>
  <si>
    <t>14.02.2022 - 13.02.2023</t>
  </si>
  <si>
    <t xml:space="preserve">    140-25A GWE7098C</t>
  </si>
  <si>
    <t>29.04.2022 - 28.04.2023</t>
  </si>
  <si>
    <t xml:space="preserve">     PHANTOM DROPHEAD</t>
  </si>
  <si>
    <t>01.06.2022 - 31.05.2023</t>
  </si>
  <si>
    <t>GO00010</t>
  </si>
  <si>
    <t xml:space="preserve">    GL 320 CDI 4MATIC</t>
  </si>
  <si>
    <t>18.07.2022 - 22.09.2022</t>
  </si>
  <si>
    <t>GWE60996</t>
  </si>
  <si>
    <t xml:space="preserve">    ROOMSTER GWE80746</t>
  </si>
  <si>
    <t>07.09.2022 - 06.09.2023</t>
  </si>
  <si>
    <t xml:space="preserve">    T GWE1022L</t>
  </si>
  <si>
    <t>10.10.2022 - 09.10.2023</t>
  </si>
  <si>
    <t xml:space="preserve">    T GWE1013L</t>
  </si>
  <si>
    <t xml:space="preserve">    RIO GWE5859J</t>
  </si>
  <si>
    <t>03.12.2022 - 02.12.2023</t>
  </si>
  <si>
    <t>29.04.2023 - 28.04.2024</t>
  </si>
  <si>
    <t xml:space="preserve">    TGS 18.320 GWE1549S</t>
  </si>
  <si>
    <t>01.03.2022 - 28.02.2023</t>
  </si>
  <si>
    <t xml:space="preserve">    NAVARA GWE82702</t>
  </si>
  <si>
    <t>28.03.2022 - 27.03.2023</t>
  </si>
  <si>
    <t xml:space="preserve">    LT28 GWE02K1</t>
  </si>
  <si>
    <t>06.04.2022 - 05.04.2023</t>
  </si>
  <si>
    <t xml:space="preserve">    28.402 DFS/BBL GWE9M27</t>
  </si>
  <si>
    <t>20.04.2022 - 19.04.2023</t>
  </si>
  <si>
    <t>31.05.2022 - 30.05.2023</t>
  </si>
  <si>
    <t xml:space="preserve">    14.152 GWE5N39</t>
  </si>
  <si>
    <t>08.05.2022 - 07.05.2023</t>
  </si>
  <si>
    <t xml:space="preserve">    PHANTOM DROPHEAD</t>
  </si>
  <si>
    <t>16.05.2022 - 15.05.2023</t>
  </si>
  <si>
    <t>GWE3458K</t>
  </si>
  <si>
    <t xml:space="preserve">  TU3-24/80 GWE74PP</t>
  </si>
  <si>
    <t>06.07.2022 - 05.07.2023</t>
  </si>
  <si>
    <t>0</t>
  </si>
  <si>
    <t>26.08.2022 - 25.08.2023</t>
  </si>
  <si>
    <t>25.08.2022 - 24.08.2023</t>
  </si>
  <si>
    <t>17.08.2022 - 16.08.2023</t>
  </si>
  <si>
    <t>30.09.2022 - 29.09.2023</t>
  </si>
  <si>
    <t>17.09.2022 - 16.09.2023</t>
  </si>
  <si>
    <t>05.09.2022 - 04.09.2023</t>
  </si>
  <si>
    <t>21.09.2022 - 20.09.2023</t>
  </si>
  <si>
    <t>19.09.2022 - 18.09.2023</t>
  </si>
  <si>
    <t>20.10.2022 - 19.10.2023</t>
  </si>
  <si>
    <t>19.10.2022 - 18.10.2023</t>
  </si>
  <si>
    <t>22.11.2022 - 21.11.2023</t>
  </si>
  <si>
    <t>23.12.2022 - 22.12.2023</t>
  </si>
  <si>
    <t>08.02.2023 - 07.02.2024</t>
  </si>
  <si>
    <t>14.02.2023 - 13.02.2024</t>
  </si>
  <si>
    <t>01.03.2023 - 29.02.2024</t>
  </si>
  <si>
    <t>13.03.2023 - 12.03.2024</t>
  </si>
  <si>
    <t>28.03.2023 - 27.03.2024</t>
  </si>
  <si>
    <t>20.04.2023 - 19.04.2024</t>
  </si>
  <si>
    <t xml:space="preserve">      06.04.2023 - 05.04.2024</t>
  </si>
  <si>
    <t>21.06.2022 - 20.06.2023</t>
  </si>
  <si>
    <t>22.07.2022 - 21.07.2023</t>
  </si>
  <si>
    <t>12.09.2022 - 11.09.2023</t>
  </si>
  <si>
    <t xml:space="preserve">     SCUDO GWE5842R</t>
  </si>
  <si>
    <t>Gr.</t>
  </si>
  <si>
    <t>Szkoda</t>
  </si>
  <si>
    <t>FL-B0014664</t>
  </si>
  <si>
    <t>10</t>
  </si>
  <si>
    <t>4582722/001</t>
  </si>
  <si>
    <t>FL-A668210</t>
  </si>
  <si>
    <t>03</t>
  </si>
  <si>
    <t>4252788/001</t>
  </si>
  <si>
    <t>FL-B0008662</t>
  </si>
  <si>
    <t>18</t>
  </si>
  <si>
    <t>4567144/001</t>
  </si>
  <si>
    <t>Numer</t>
  </si>
  <si>
    <t>ryzyko</t>
  </si>
  <si>
    <t>Ryzyko2</t>
  </si>
  <si>
    <t>Ryzyko PZU</t>
  </si>
  <si>
    <t>Rok wystąpienia szkody</t>
  </si>
  <si>
    <t>ROK</t>
  </si>
  <si>
    <t>RODZAJ SZKODY OC/AC</t>
  </si>
  <si>
    <t>LICZBA SZKÓD</t>
  </si>
  <si>
    <t xml:space="preserve">WYPŁATY </t>
  </si>
  <si>
    <t xml:space="preserve">REZERWY </t>
  </si>
  <si>
    <t>WARTOŚĆ SZKODY</t>
  </si>
  <si>
    <t>ŚREDNIA WARTOŚĆ SZKODY</t>
  </si>
  <si>
    <t>łącznie</t>
  </si>
  <si>
    <t>SUMA KOŃCOWA</t>
  </si>
  <si>
    <t>ŁĄCZNA WARTOŚĆ SZKÓD</t>
  </si>
  <si>
    <t>PRZYCZYNA SZKODY</t>
  </si>
  <si>
    <t>LICZBA SZKÓD W AC %</t>
  </si>
  <si>
    <t>WARTOŚĆ SZKÓD W AC %</t>
  </si>
  <si>
    <t>BRAK INFORMACJI</t>
  </si>
  <si>
    <t>INNE NIENAZWANE RYZYKA</t>
  </si>
  <si>
    <t>KOLIZJA W RUCHU ULICZNYM</t>
  </si>
  <si>
    <t>STŁUCZENIE</t>
  </si>
  <si>
    <t>SZKODA PARKINGOWA</t>
  </si>
  <si>
    <t>ZDERZENIE Z PRZEDMIOTAMI INNYMI NIŻ POJAZD</t>
  </si>
  <si>
    <t>ZDERZENIE ZE ZWIERZĘCIEM</t>
  </si>
  <si>
    <t>ŁĄCZNIE</t>
  </si>
  <si>
    <t>-</t>
  </si>
  <si>
    <t>DANE DO WYKRESÓW - NIE EDYTOWAĆ!!!</t>
  </si>
  <si>
    <t>Zakresubezpieczenia</t>
  </si>
  <si>
    <t>5925056/1</t>
  </si>
  <si>
    <t>6030575/4</t>
  </si>
  <si>
    <t>6219501/1</t>
  </si>
  <si>
    <t>6637190/1</t>
  </si>
  <si>
    <t>6558335/1</t>
  </si>
  <si>
    <t>7259448/1</t>
  </si>
  <si>
    <t>7258691/1</t>
  </si>
  <si>
    <t>7663986/1</t>
  </si>
  <si>
    <t>7994489/1</t>
  </si>
  <si>
    <t>6967947/1</t>
  </si>
  <si>
    <t>6968660/1</t>
  </si>
  <si>
    <t>7065881/1</t>
  </si>
  <si>
    <t>7469482/1</t>
  </si>
  <si>
    <t>7469482/2</t>
  </si>
  <si>
    <t>7670878/1</t>
  </si>
  <si>
    <t>7988636/1</t>
  </si>
  <si>
    <t>8310950/1</t>
  </si>
  <si>
    <t>8969598/1</t>
  </si>
  <si>
    <t>9087775/1</t>
  </si>
  <si>
    <t>9166436/1</t>
  </si>
  <si>
    <t>8290200/1</t>
  </si>
  <si>
    <t>8305599/1</t>
  </si>
  <si>
    <t>8305599/2</t>
  </si>
  <si>
    <t>9066862/1</t>
  </si>
  <si>
    <t>8769073/1</t>
  </si>
  <si>
    <t>8756241/1</t>
  </si>
  <si>
    <t>5719895/2</t>
  </si>
  <si>
    <t>5718133/2</t>
  </si>
  <si>
    <t>6453781/1</t>
  </si>
  <si>
    <t>6637190/2</t>
  </si>
  <si>
    <t>6739681/1</t>
  </si>
  <si>
    <t>6834230/1</t>
  </si>
  <si>
    <t>6550674/1</t>
  </si>
  <si>
    <t>6826334/1</t>
  </si>
  <si>
    <t>6954038/1</t>
  </si>
  <si>
    <t>6835279/1</t>
  </si>
  <si>
    <t>6835279/2</t>
  </si>
  <si>
    <t>7259444/1</t>
  </si>
  <si>
    <t>6970079/1</t>
  </si>
  <si>
    <t>7061773/1</t>
  </si>
  <si>
    <t>7258691/2</t>
  </si>
  <si>
    <t>7568199/1</t>
  </si>
  <si>
    <t>7660899/1</t>
  </si>
  <si>
    <t>7863809/1</t>
  </si>
  <si>
    <t>7970206/1</t>
  </si>
  <si>
    <t>7989358/1</t>
  </si>
  <si>
    <t>6968660/2</t>
  </si>
  <si>
    <t>7162033/1</t>
  </si>
  <si>
    <t>7266344/1</t>
  </si>
  <si>
    <t>7384927/1</t>
  </si>
  <si>
    <t>8288158/1</t>
  </si>
  <si>
    <t>8301548/1</t>
  </si>
  <si>
    <t>8307834/1</t>
  </si>
  <si>
    <t>8484256/1</t>
  </si>
  <si>
    <t>8513487/1</t>
  </si>
  <si>
    <t>8682341/1</t>
  </si>
  <si>
    <t>8682767/1</t>
  </si>
  <si>
    <t>8682767/2</t>
  </si>
  <si>
    <t>9171929/1</t>
  </si>
  <si>
    <t>9170463/1</t>
  </si>
  <si>
    <t>9078630/1</t>
  </si>
  <si>
    <t>9165582/1</t>
  </si>
  <si>
    <t>9171942/1</t>
  </si>
  <si>
    <t>8500202/1</t>
  </si>
  <si>
    <t>8964243/1</t>
  </si>
  <si>
    <t>9059669/2</t>
  </si>
  <si>
    <t>9081361/1</t>
  </si>
  <si>
    <t>8510381/1</t>
  </si>
  <si>
    <t>9059669/1</t>
  </si>
  <si>
    <t>8502267/1</t>
  </si>
  <si>
    <t>8685720/1</t>
  </si>
  <si>
    <t>9060261/1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</si>
</sst>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6" formatCode="#,##0\ &quot;zł&quot;;[Red]\-#,##0\ &quot;zł&quot;"/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\ &quot;zł&quot;"/>
    <numFmt numFmtId="165" formatCode="#,##0.00\ &quot;zł&quot;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043E71"/>
      <name val="Ubuntu Light"/>
      <family val="2"/>
      <charset val="238"/>
    </font>
    <font>
      <sz val="8"/>
      <color rgb="FF043E71"/>
      <name val="Ubuntu Light"/>
      <family val="2"/>
      <charset val="238"/>
    </font>
    <font>
      <b/>
      <sz val="12"/>
      <color rgb="FFFFFFFF"/>
      <name val="Ubuntu"/>
      <family val="2"/>
      <charset val="238"/>
    </font>
    <font>
      <b/>
      <sz val="12"/>
      <color rgb="FF043E71"/>
      <name val="Ubuntu Light"/>
      <family val="2"/>
      <charset val="238"/>
    </font>
    <font>
      <b/>
      <sz val="10"/>
      <color rgb="FFFFFFFF"/>
      <name val="Ubuntu"/>
      <family val="2"/>
      <charset val="238"/>
    </font>
    <font>
      <b/>
      <sz val="10.5"/>
      <color rgb="FF043E71"/>
      <name val="Ubuntu Light"/>
      <family val="2"/>
      <charset val="238"/>
    </font>
    <font>
      <b/>
      <sz val="9"/>
      <color rgb="FF043E71"/>
      <name val="Ubuntu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color rgb="FF043E71"/>
      <name val="Ubuntu Light"/>
      <family val="2"/>
      <charset val="238"/>
    </font>
    <font>
      <b/>
      <sz val="12"/>
      <color theme="0"/>
      <name val="Ubuntu"/>
      <family val="2"/>
      <charset val="238"/>
    </font>
    <font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43E7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D1D2"/>
        <bgColor indexed="64"/>
      </patternFill>
    </fill>
    <fill>
      <patternFill patternType="solid">
        <fgColor rgb="FF009BA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F2F2F2"/>
      </bottom>
      <diagonal/>
    </border>
    <border>
      <left/>
      <right/>
      <top style="thin">
        <color rgb="FFF2F2F2"/>
      </top>
      <bottom style="thin">
        <color rgb="FFF2F2F2"/>
      </bottom>
      <diagonal/>
    </border>
    <border>
      <left/>
      <right/>
      <top style="thin">
        <color rgb="FFF2F2F2"/>
      </top>
      <bottom/>
      <diagonal/>
    </border>
    <border>
      <left/>
      <right/>
      <top style="thin">
        <color rgb="FFFF585D"/>
      </top>
      <bottom style="thin">
        <color rgb="FFFF585D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FF585D"/>
      </top>
      <bottom/>
      <diagonal/>
    </border>
    <border>
      <left/>
      <right/>
      <top style="thin">
        <color rgb="FFFF585D"/>
      </top>
      <bottom style="thin">
        <color rgb="FFF2F2F2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</borders>
  <cellStyleXfs count="4">
    <xf numFmtId="0" fontId="0" fillId="0" borderId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28">
    <xf numFmtId="0" fontId="0" fillId="0" borderId="0" xfId="0"/>
    <xf numFmtId="0" fontId="4" fillId="2" borderId="1" xfId="0" applyFont="1" applyFill="1" applyBorder="1" applyAlignment="1">
      <alignment horizontal="center" vertical="center" wrapText="1" readingOrder="1"/>
    </xf>
    <xf numFmtId="0" fontId="6" fillId="2" borderId="0" xfId="0" applyFont="1" applyFill="1" applyAlignment="1">
      <alignment horizontal="center" wrapText="1" readingOrder="1"/>
    </xf>
    <xf numFmtId="0" fontId="3" fillId="3" borderId="2" xfId="0" applyFont="1" applyFill="1" applyBorder="1" applyAlignment="1">
      <alignment horizontal="center" wrapText="1" readingOrder="1"/>
    </xf>
    <xf numFmtId="0" fontId="8" fillId="3" borderId="4" xfId="0" applyFont="1" applyFill="1" applyBorder="1" applyAlignment="1">
      <alignment horizontal="center" wrapText="1" readingOrder="1"/>
    </xf>
    <xf numFmtId="6" fontId="8" fillId="3" borderId="4" xfId="0" applyNumberFormat="1" applyFont="1" applyFill="1" applyBorder="1" applyAlignment="1">
      <alignment horizontal="center" wrapText="1" readingOrder="1"/>
    </xf>
    <xf numFmtId="9" fontId="8" fillId="3" borderId="4" xfId="0" applyNumberFormat="1" applyFont="1" applyFill="1" applyBorder="1" applyAlignment="1">
      <alignment horizontal="center" wrapText="1" readingOrder="1"/>
    </xf>
    <xf numFmtId="0" fontId="3" fillId="3" borderId="9" xfId="0" applyFont="1" applyFill="1" applyBorder="1" applyAlignment="1">
      <alignment horizontal="center" wrapText="1" readingOrder="1"/>
    </xf>
    <xf numFmtId="0" fontId="6" fillId="2" borderId="8" xfId="0" applyFont="1" applyFill="1" applyBorder="1" applyAlignment="1">
      <alignment horizontal="center" wrapText="1" readingOrder="1"/>
    </xf>
    <xf numFmtId="6" fontId="6" fillId="2" borderId="8" xfId="0" applyNumberFormat="1" applyFont="1" applyFill="1" applyBorder="1" applyAlignment="1">
      <alignment horizontal="center" wrapText="1" readingOrder="1"/>
    </xf>
    <xf numFmtId="0" fontId="3" fillId="4" borderId="9" xfId="0" applyFont="1" applyFill="1" applyBorder="1" applyAlignment="1">
      <alignment horizontal="center" wrapText="1" readingOrder="1"/>
    </xf>
    <xf numFmtId="0" fontId="3" fillId="4" borderId="2" xfId="0" applyFont="1" applyFill="1" applyBorder="1" applyAlignment="1">
      <alignment horizontal="center" wrapText="1" readingOrder="1"/>
    </xf>
    <xf numFmtId="0" fontId="8" fillId="4" borderId="4" xfId="0" applyFont="1" applyFill="1" applyBorder="1" applyAlignment="1">
      <alignment horizontal="center" wrapText="1" readingOrder="1"/>
    </xf>
    <xf numFmtId="0" fontId="3" fillId="5" borderId="2" xfId="0" applyFont="1" applyFill="1" applyBorder="1" applyAlignment="1">
      <alignment horizontal="center" wrapText="1" readingOrder="1"/>
    </xf>
    <xf numFmtId="6" fontId="3" fillId="5" borderId="2" xfId="0" applyNumberFormat="1" applyFont="1" applyFill="1" applyBorder="1" applyAlignment="1">
      <alignment horizontal="center" wrapText="1" readingOrder="1"/>
    </xf>
    <xf numFmtId="0" fontId="3" fillId="6" borderId="2" xfId="0" applyFont="1" applyFill="1" applyBorder="1" applyAlignment="1">
      <alignment horizontal="center" wrapText="1" readingOrder="1"/>
    </xf>
    <xf numFmtId="6" fontId="3" fillId="6" borderId="2" xfId="0" applyNumberFormat="1" applyFont="1" applyFill="1" applyBorder="1" applyAlignment="1">
      <alignment horizontal="center" wrapText="1" readingOrder="1"/>
    </xf>
    <xf numFmtId="0" fontId="4" fillId="2" borderId="10" xfId="0" applyFont="1" applyFill="1" applyBorder="1" applyAlignment="1">
      <alignment horizontal="center" wrapText="1" readingOrder="1"/>
    </xf>
    <xf numFmtId="164" fontId="4" fillId="2" borderId="10" xfId="0" applyNumberFormat="1" applyFont="1" applyFill="1" applyBorder="1" applyAlignment="1">
      <alignment horizontal="center" wrapText="1" readingOrder="1"/>
    </xf>
    <xf numFmtId="6" fontId="4" fillId="2" borderId="10" xfId="0" applyNumberFormat="1" applyFont="1" applyFill="1" applyBorder="1" applyAlignment="1">
      <alignment horizontal="center" wrapText="1" readingOrder="1"/>
    </xf>
    <xf numFmtId="0" fontId="3" fillId="6" borderId="9" xfId="0" applyFont="1" applyFill="1" applyBorder="1" applyAlignment="1">
      <alignment horizontal="center" wrapText="1" readingOrder="1"/>
    </xf>
    <xf numFmtId="6" fontId="3" fillId="6" borderId="9" xfId="0" applyNumberFormat="1" applyFont="1" applyFill="1" applyBorder="1" applyAlignment="1">
      <alignment horizontal="center" wrapText="1" readingOrder="1"/>
    </xf>
    <xf numFmtId="10" fontId="3" fillId="6" borderId="9" xfId="0" applyNumberFormat="1" applyFont="1" applyFill="1" applyBorder="1" applyAlignment="1">
      <alignment horizontal="center" wrapText="1" readingOrder="1"/>
    </xf>
    <xf numFmtId="10" fontId="3" fillId="6" borderId="2" xfId="0" applyNumberFormat="1" applyFont="1" applyFill="1" applyBorder="1" applyAlignment="1">
      <alignment horizontal="center" wrapText="1" readingOrder="1"/>
    </xf>
    <xf numFmtId="0" fontId="8" fillId="6" borderId="4" xfId="0" applyFont="1" applyFill="1" applyBorder="1" applyAlignment="1">
      <alignment horizontal="center" wrapText="1" readingOrder="1"/>
    </xf>
    <xf numFmtId="6" fontId="8" fillId="6" borderId="4" xfId="0" applyNumberFormat="1" applyFont="1" applyFill="1" applyBorder="1" applyAlignment="1">
      <alignment horizontal="center" wrapText="1" readingOrder="1"/>
    </xf>
    <xf numFmtId="9" fontId="8" fillId="6" borderId="4" xfId="0" applyNumberFormat="1" applyFont="1" applyFill="1" applyBorder="1" applyAlignment="1">
      <alignment horizontal="center" wrapText="1" readingOrder="1"/>
    </xf>
    <xf numFmtId="0" fontId="6" fillId="2" borderId="0" xfId="0" applyFont="1" applyFill="1" applyAlignment="1">
      <alignment horizontal="center" readingOrder="1"/>
    </xf>
    <xf numFmtId="0" fontId="6" fillId="2" borderId="0" xfId="0" applyFont="1" applyFill="1" applyAlignment="1">
      <alignment readingOrder="1"/>
    </xf>
    <xf numFmtId="164" fontId="3" fillId="5" borderId="2" xfId="0" applyNumberFormat="1" applyFont="1" applyFill="1" applyBorder="1" applyAlignment="1">
      <alignment horizontal="center" wrapText="1" readingOrder="1"/>
    </xf>
    <xf numFmtId="6" fontId="3" fillId="5" borderId="9" xfId="0" applyNumberFormat="1" applyFont="1" applyFill="1" applyBorder="1" applyAlignment="1">
      <alignment horizontal="center" wrapText="1" readingOrder="1"/>
    </xf>
    <xf numFmtId="10" fontId="3" fillId="5" borderId="9" xfId="0" applyNumberFormat="1" applyFont="1" applyFill="1" applyBorder="1" applyAlignment="1">
      <alignment horizontal="center" wrapText="1" readingOrder="1"/>
    </xf>
    <xf numFmtId="10" fontId="3" fillId="5" borderId="2" xfId="0" applyNumberFormat="1" applyFont="1" applyFill="1" applyBorder="1" applyAlignment="1">
      <alignment horizontal="center" wrapText="1" readingOrder="1"/>
    </xf>
    <xf numFmtId="0" fontId="8" fillId="5" borderId="4" xfId="0" applyFont="1" applyFill="1" applyBorder="1" applyAlignment="1">
      <alignment horizontal="center" wrapText="1" readingOrder="1"/>
    </xf>
    <xf numFmtId="6" fontId="8" fillId="5" borderId="4" xfId="0" applyNumberFormat="1" applyFont="1" applyFill="1" applyBorder="1" applyAlignment="1">
      <alignment horizontal="center" wrapText="1" readingOrder="1"/>
    </xf>
    <xf numFmtId="9" fontId="8" fillId="5" borderId="4" xfId="0" applyNumberFormat="1" applyFont="1" applyFill="1" applyBorder="1" applyAlignment="1">
      <alignment horizontal="center" wrapText="1" readingOrder="1"/>
    </xf>
    <xf numFmtId="0" fontId="3" fillId="5" borderId="9" xfId="0" applyFont="1" applyFill="1" applyBorder="1" applyAlignment="1">
      <alignment horizontal="center" wrapText="1" readingOrder="1"/>
    </xf>
    <xf numFmtId="0" fontId="7" fillId="4" borderId="1" xfId="0" applyFont="1" applyFill="1" applyBorder="1" applyAlignment="1">
      <alignment vertical="center" wrapText="1" readingOrder="1"/>
    </xf>
    <xf numFmtId="0" fontId="1" fillId="0" borderId="0" xfId="0" applyFont="1" applyAlignment="1">
      <alignment horizontal="center" vertical="center"/>
    </xf>
    <xf numFmtId="14" fontId="0" fillId="0" borderId="0" xfId="0" applyNumberFormat="1"/>
    <xf numFmtId="0" fontId="3" fillId="6" borderId="1" xfId="0" applyFont="1" applyFill="1" applyBorder="1" applyAlignment="1">
      <alignment horizontal="center" wrapText="1" readingOrder="1"/>
    </xf>
    <xf numFmtId="1" fontId="3" fillId="6" borderId="9" xfId="0" applyNumberFormat="1" applyFont="1" applyFill="1" applyBorder="1" applyAlignment="1">
      <alignment horizontal="center" wrapText="1" readingOrder="1"/>
    </xf>
    <xf numFmtId="0" fontId="6" fillId="2" borderId="0" xfId="0" applyFont="1" applyFill="1" applyAlignment="1">
      <alignment horizontal="center" vertical="center" wrapText="1" readingOrder="1"/>
    </xf>
    <xf numFmtId="0" fontId="1" fillId="7" borderId="17" xfId="0" applyFont="1" applyFill="1" applyBorder="1"/>
    <xf numFmtId="0" fontId="1" fillId="7" borderId="7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0" fillId="7" borderId="17" xfId="0" applyFill="1" applyBorder="1" applyAlignment="1">
      <alignment wrapText="1"/>
    </xf>
    <xf numFmtId="164" fontId="0" fillId="7" borderId="7" xfId="0" applyNumberFormat="1" applyFill="1" applyBorder="1"/>
    <xf numFmtId="6" fontId="0" fillId="7" borderId="7" xfId="0" applyNumberFormat="1" applyFill="1" applyBorder="1"/>
    <xf numFmtId="6" fontId="0" fillId="7" borderId="18" xfId="0" applyNumberFormat="1" applyFill="1" applyBorder="1"/>
    <xf numFmtId="0" fontId="0" fillId="7" borderId="19" xfId="0" applyFill="1" applyBorder="1" applyAlignment="1">
      <alignment wrapText="1"/>
    </xf>
    <xf numFmtId="6" fontId="0" fillId="7" borderId="20" xfId="0" applyNumberFormat="1" applyFill="1" applyBorder="1"/>
    <xf numFmtId="6" fontId="0" fillId="7" borderId="21" xfId="0" applyNumberFormat="1" applyFill="1" applyBorder="1"/>
    <xf numFmtId="0" fontId="0" fillId="7" borderId="0" xfId="0" applyFill="1"/>
    <xf numFmtId="0" fontId="1" fillId="7" borderId="14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1" fillId="7" borderId="16" xfId="0" applyFont="1" applyFill="1" applyBorder="1" applyAlignment="1">
      <alignment horizontal="center" vertical="center"/>
    </xf>
    <xf numFmtId="0" fontId="0" fillId="7" borderId="17" xfId="0" applyFill="1" applyBorder="1"/>
    <xf numFmtId="1" fontId="0" fillId="7" borderId="7" xfId="0" applyNumberFormat="1" applyFill="1" applyBorder="1"/>
    <xf numFmtId="1" fontId="0" fillId="7" borderId="18" xfId="0" applyNumberFormat="1" applyFill="1" applyBorder="1"/>
    <xf numFmtId="0" fontId="5" fillId="5" borderId="3" xfId="0" applyFont="1" applyFill="1" applyBorder="1" applyAlignment="1">
      <alignment horizontal="center" vertical="center" wrapText="1" readingOrder="1"/>
    </xf>
    <xf numFmtId="0" fontId="9" fillId="0" borderId="0" xfId="0" applyFont="1" applyAlignment="1">
      <alignment horizontal="center" vertical="center"/>
    </xf>
    <xf numFmtId="0" fontId="13" fillId="5" borderId="3" xfId="0" applyFont="1" applyFill="1" applyBorder="1" applyAlignment="1">
      <alignment horizontal="center" wrapText="1" readingOrder="1"/>
    </xf>
    <xf numFmtId="164" fontId="13" fillId="5" borderId="3" xfId="0" applyNumberFormat="1" applyFont="1" applyFill="1" applyBorder="1" applyAlignment="1">
      <alignment horizontal="center" wrapText="1" readingOrder="1"/>
    </xf>
    <xf numFmtId="164" fontId="13" fillId="5" borderId="3" xfId="2" applyNumberFormat="1" applyFont="1" applyFill="1" applyBorder="1" applyAlignment="1">
      <alignment horizontal="center" wrapText="1" readingOrder="1"/>
    </xf>
    <xf numFmtId="6" fontId="13" fillId="5" borderId="3" xfId="0" applyNumberFormat="1" applyFont="1" applyFill="1" applyBorder="1" applyAlignment="1">
      <alignment horizontal="center" wrapText="1" readingOrder="1"/>
    </xf>
    <xf numFmtId="0" fontId="5" fillId="5" borderId="0" xfId="0" applyFont="1" applyFill="1" applyAlignment="1">
      <alignment horizontal="center" vertical="center" wrapText="1" readingOrder="1"/>
    </xf>
    <xf numFmtId="0" fontId="13" fillId="5" borderId="0" xfId="0" applyFont="1" applyFill="1" applyAlignment="1">
      <alignment horizontal="center" wrapText="1" readingOrder="1"/>
    </xf>
    <xf numFmtId="164" fontId="13" fillId="5" borderId="0" xfId="0" applyNumberFormat="1" applyFont="1" applyFill="1" applyAlignment="1">
      <alignment horizontal="center" wrapText="1" readingOrder="1"/>
    </xf>
    <xf numFmtId="164" fontId="13" fillId="5" borderId="0" xfId="2" applyNumberFormat="1" applyFont="1" applyFill="1" applyBorder="1" applyAlignment="1">
      <alignment horizontal="center" wrapText="1" readingOrder="1"/>
    </xf>
    <xf numFmtId="6" fontId="13" fillId="5" borderId="0" xfId="0" applyNumberFormat="1" applyFont="1" applyFill="1" applyAlignment="1">
      <alignment horizontal="center" wrapText="1" readingOrder="1"/>
    </xf>
    <xf numFmtId="0" fontId="5" fillId="4" borderId="0" xfId="0" applyFont="1" applyFill="1" applyAlignment="1">
      <alignment horizontal="center" vertical="center" wrapText="1" readingOrder="1"/>
    </xf>
    <xf numFmtId="0" fontId="13" fillId="4" borderId="0" xfId="0" applyFont="1" applyFill="1" applyAlignment="1">
      <alignment horizontal="center" wrapText="1" readingOrder="1"/>
    </xf>
    <xf numFmtId="164" fontId="13" fillId="4" borderId="0" xfId="0" applyNumberFormat="1" applyFont="1" applyFill="1" applyAlignment="1">
      <alignment horizontal="center" wrapText="1" readingOrder="1"/>
    </xf>
    <xf numFmtId="164" fontId="13" fillId="4" borderId="0" xfId="2" applyNumberFormat="1" applyFont="1" applyFill="1" applyBorder="1" applyAlignment="1">
      <alignment horizontal="center" wrapText="1" readingOrder="1"/>
    </xf>
    <xf numFmtId="6" fontId="13" fillId="4" borderId="0" xfId="0" applyNumberFormat="1" applyFont="1" applyFill="1" applyAlignment="1">
      <alignment horizontal="center" wrapText="1" readingOrder="1"/>
    </xf>
    <xf numFmtId="0" fontId="14" fillId="8" borderId="0" xfId="0" applyFont="1" applyFill="1" applyAlignment="1">
      <alignment horizontal="center" wrapText="1" readingOrder="1"/>
    </xf>
    <xf numFmtId="164" fontId="14" fillId="8" borderId="0" xfId="0" applyNumberFormat="1" applyFont="1" applyFill="1" applyAlignment="1">
      <alignment horizontal="center" wrapText="1" readingOrder="1"/>
    </xf>
    <xf numFmtId="164" fontId="14" fillId="8" borderId="0" xfId="0" applyNumberFormat="1" applyFont="1" applyFill="1" applyAlignment="1">
      <alignment horizontal="center" readingOrder="1"/>
    </xf>
    <xf numFmtId="0" fontId="15" fillId="0" borderId="28" xfId="0" applyFont="1" applyBorder="1" applyAlignment="1">
      <alignment horizontal="center"/>
    </xf>
    <xf numFmtId="0" fontId="15" fillId="0" borderId="25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29" xfId="0" applyFont="1" applyBorder="1" applyAlignment="1">
      <alignment horizontal="center"/>
    </xf>
    <xf numFmtId="0" fontId="15" fillId="0" borderId="26" xfId="0" applyFont="1" applyBorder="1" applyAlignment="1">
      <alignment horizontal="center"/>
    </xf>
    <xf numFmtId="165" fontId="15" fillId="0" borderId="0" xfId="0" applyNumberFormat="1" applyFont="1"/>
    <xf numFmtId="165" fontId="15" fillId="0" borderId="29" xfId="0" applyNumberFormat="1" applyFont="1" applyBorder="1"/>
    <xf numFmtId="165" fontId="15" fillId="0" borderId="26" xfId="0" applyNumberFormat="1" applyFont="1" applyBorder="1"/>
    <xf numFmtId="165" fontId="0" fillId="0" borderId="0" xfId="0" applyNumberFormat="1"/>
    <xf numFmtId="165" fontId="4" fillId="2" borderId="1" xfId="0" applyNumberFormat="1" applyFont="1" applyFill="1" applyBorder="1" applyAlignment="1">
      <alignment horizontal="center" vertical="center" wrapText="1" readingOrder="1"/>
    </xf>
    <xf numFmtId="165" fontId="13" fillId="5" borderId="3" xfId="0" applyNumberFormat="1" applyFont="1" applyFill="1" applyBorder="1" applyAlignment="1">
      <alignment horizontal="center" wrapText="1" readingOrder="1"/>
    </xf>
    <xf numFmtId="165" fontId="13" fillId="5" borderId="0" xfId="0" applyNumberFormat="1" applyFont="1" applyFill="1" applyAlignment="1">
      <alignment horizontal="center" wrapText="1" readingOrder="1"/>
    </xf>
    <xf numFmtId="165" fontId="14" fillId="8" borderId="0" xfId="0" applyNumberFormat="1" applyFont="1" applyFill="1" applyAlignment="1">
      <alignment horizontal="center" wrapText="1" readingOrder="1"/>
    </xf>
    <xf numFmtId="165" fontId="13" fillId="4" borderId="0" xfId="0" applyNumberFormat="1" applyFont="1" applyFill="1" applyAlignment="1">
      <alignment horizontal="center" wrapText="1" readingOrder="1"/>
    </xf>
    <xf numFmtId="165" fontId="14" fillId="8" borderId="0" xfId="0" applyNumberFormat="1" applyFont="1" applyFill="1" applyAlignment="1">
      <alignment horizontal="center" readingOrder="1"/>
    </xf>
    <xf numFmtId="165" fontId="4" fillId="2" borderId="10" xfId="0" applyNumberFormat="1" applyFont="1" applyFill="1" applyBorder="1" applyAlignment="1">
      <alignment horizontal="center" wrapText="1" readingOrder="1"/>
    </xf>
    <xf numFmtId="44" fontId="0" fillId="0" borderId="0" xfId="3" applyFont="1"/>
    <xf numFmtId="44" fontId="15" fillId="0" borderId="29" xfId="3" applyFont="1" applyBorder="1" applyAlignment="1">
      <alignment horizontal="center"/>
    </xf>
    <xf numFmtId="44" fontId="15" fillId="0" borderId="26" xfId="3" applyFont="1" applyBorder="1" applyAlignment="1">
      <alignment horizontal="center"/>
    </xf>
    <xf numFmtId="44" fontId="15" fillId="0" borderId="0" xfId="3" applyFont="1" applyAlignment="1">
      <alignment horizontal="center"/>
    </xf>
    <xf numFmtId="44" fontId="15" fillId="0" borderId="30" xfId="0" applyNumberFormat="1" applyFont="1" applyBorder="1"/>
    <xf numFmtId="44" fontId="15" fillId="0" borderId="27" xfId="0" applyNumberFormat="1" applyFont="1" applyBorder="1"/>
    <xf numFmtId="44" fontId="15" fillId="0" borderId="0" xfId="0" applyNumberFormat="1" applyFont="1"/>
    <xf numFmtId="0" fontId="0" fillId="0" borderId="0" xfId="0" applyAlignment="1">
      <alignment horizontal="center" readingOrder="1"/>
    </xf>
    <xf numFmtId="0" fontId="0" fillId="0" borderId="0" xfId="0" applyAlignment="1">
      <alignment horizontal="center"/>
    </xf>
    <xf numFmtId="44" fontId="9" fillId="0" borderId="0" xfId="3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44" fontId="9" fillId="0" borderId="0" xfId="0" applyNumberFormat="1" applyFont="1" applyAlignment="1">
      <alignment horizontal="center" vertical="center"/>
    </xf>
    <xf numFmtId="44" fontId="0" fillId="0" borderId="0" xfId="3" applyFont="1" applyAlignment="1">
      <alignment horizontal="center"/>
    </xf>
    <xf numFmtId="44" fontId="15" fillId="0" borderId="29" xfId="0" applyNumberFormat="1" applyFont="1" applyBorder="1" applyAlignment="1">
      <alignment horizontal="center"/>
    </xf>
    <xf numFmtId="0" fontId="2" fillId="5" borderId="3" xfId="0" applyFont="1" applyFill="1" applyBorder="1" applyAlignment="1">
      <alignment horizontal="center" vertical="center" wrapText="1" readingOrder="1"/>
    </xf>
    <xf numFmtId="0" fontId="2" fillId="5" borderId="0" xfId="0" applyFont="1" applyFill="1" applyAlignment="1">
      <alignment horizontal="center" vertical="center" wrapText="1" readingOrder="1"/>
    </xf>
    <xf numFmtId="0" fontId="2" fillId="5" borderId="1" xfId="0" applyFont="1" applyFill="1" applyBorder="1" applyAlignment="1">
      <alignment horizontal="center" vertical="center" wrapText="1" readingOrder="1"/>
    </xf>
    <xf numFmtId="0" fontId="2" fillId="4" borderId="3" xfId="0" applyFont="1" applyFill="1" applyBorder="1" applyAlignment="1">
      <alignment horizontal="center" vertical="center" wrapText="1" readingOrder="1"/>
    </xf>
    <xf numFmtId="0" fontId="2" fillId="4" borderId="0" xfId="0" applyFont="1" applyFill="1" applyAlignment="1">
      <alignment horizontal="center" vertical="center" wrapText="1" readingOrder="1"/>
    </xf>
    <xf numFmtId="0" fontId="2" fillId="4" borderId="1" xfId="0" applyFont="1" applyFill="1" applyBorder="1" applyAlignment="1">
      <alignment horizontal="center" vertical="center" wrapText="1" readingOrder="1"/>
    </xf>
    <xf numFmtId="0" fontId="4" fillId="2" borderId="5" xfId="0" applyFont="1" applyFill="1" applyBorder="1" applyAlignment="1">
      <alignment horizontal="center" wrapText="1" readingOrder="1"/>
    </xf>
    <xf numFmtId="0" fontId="4" fillId="2" borderId="6" xfId="0" applyFont="1" applyFill="1" applyBorder="1" applyAlignment="1">
      <alignment horizontal="center" wrapText="1" readingOrder="1"/>
    </xf>
    <xf numFmtId="0" fontId="7" fillId="3" borderId="0" xfId="0" applyFont="1" applyFill="1" applyAlignment="1">
      <alignment horizontal="center" vertical="center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7" fillId="4" borderId="0" xfId="0" applyFont="1" applyFill="1" applyAlignment="1">
      <alignment horizontal="center" vertical="center" wrapText="1" readingOrder="1"/>
    </xf>
    <xf numFmtId="0" fontId="11" fillId="7" borderId="11" xfId="0" applyFont="1" applyFill="1" applyBorder="1" applyAlignment="1">
      <alignment horizontal="center" vertical="center"/>
    </xf>
    <xf numFmtId="0" fontId="11" fillId="7" borderId="12" xfId="0" applyFont="1" applyFill="1" applyBorder="1" applyAlignment="1">
      <alignment horizontal="center" vertical="center"/>
    </xf>
    <xf numFmtId="0" fontId="11" fillId="7" borderId="13" xfId="0" applyFont="1" applyFill="1" applyBorder="1" applyAlignment="1">
      <alignment horizontal="center" vertical="center"/>
    </xf>
    <xf numFmtId="0" fontId="11" fillId="7" borderId="22" xfId="0" applyFont="1" applyFill="1" applyBorder="1" applyAlignment="1">
      <alignment horizontal="center" vertical="center"/>
    </xf>
    <xf numFmtId="0" fontId="11" fillId="7" borderId="23" xfId="0" applyFont="1" applyFill="1" applyBorder="1" applyAlignment="1">
      <alignment horizontal="center" vertical="center"/>
    </xf>
    <xf numFmtId="0" fontId="11" fillId="7" borderId="24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 readingOrder="1"/>
    </xf>
    <xf numFmtId="0" fontId="7" fillId="4" borderId="1" xfId="0" applyFont="1" applyFill="1" applyBorder="1" applyAlignment="1">
      <alignment horizontal="center" vertical="center" wrapText="1" readingOrder="1"/>
    </xf>
  </cellXfs>
  <cellStyles count="4">
    <cellStyle name="Dziesiętny" xfId="2" builtinId="3"/>
    <cellStyle name="Normalny" xfId="0" builtinId="0"/>
    <cellStyle name="Normalny 6" xfId="1" xr:uid="{4D5728DA-6E10-4313-AA65-9A2E0D9D0CA8}"/>
    <cellStyle name="Walutowy" xfId="3" builtinId="4"/>
  </cellStyles>
  <dxfs count="67"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4" formatCode="_-* #,##0.00\ &quot;zł&quot;_-;\-* #,##0.00\ &quot;zł&quot;_-;_-* &quot;-&quot;??\ &quot;zł&quot;_-;_-@_-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 outline="0">
        <left/>
        <right/>
        <top style="thin">
          <color theme="9" tint="0.3999755851924192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 outline="0">
        <left/>
        <right/>
        <top style="thin">
          <color theme="9" tint="0.3999755851924192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166" formatCode="yyyy/mm/dd"/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 outline="0">
        <left/>
        <right/>
        <top style="thin">
          <color theme="9" tint="0.3999755851924192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166" formatCode="yyyy/mm/dd"/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 outline="0">
        <left/>
        <right/>
        <top style="thin">
          <color theme="9" tint="0.39997558519241921"/>
        </top>
        <bottom/>
      </border>
    </dxf>
    <dxf>
      <border outline="0"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6" formatCode="yyyy/mm/d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6" formatCode="yyyy/mm/dd"/>
    </dxf>
    <dxf>
      <numFmt numFmtId="0" formatCode="General"/>
    </dxf>
    <dxf>
      <numFmt numFmtId="166" formatCode="yyyy/mm/dd"/>
    </dxf>
    <dxf>
      <numFmt numFmtId="166" formatCode="yyyy/mm/d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6" formatCode="yyyy/mm/dd"/>
    </dxf>
    <dxf>
      <numFmt numFmtId="166" formatCode="yyyy/mm/d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6" formatCode="yyyy/mm/dd"/>
    </dxf>
    <dxf>
      <numFmt numFmtId="0" formatCode="General"/>
    </dxf>
    <dxf>
      <numFmt numFmtId="166" formatCode="yyyy/mm/dd"/>
    </dxf>
    <dxf>
      <numFmt numFmtId="166" formatCode="yyyy/mm/d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6" formatCode="yyyy/mm/dd"/>
    </dxf>
    <dxf>
      <numFmt numFmtId="166" formatCode="yyyy/mm/dd"/>
    </dxf>
    <dxf>
      <numFmt numFmtId="0" formatCode="General"/>
    </dxf>
    <dxf>
      <numFmt numFmtId="166" formatCode="yyyy/mm/dd"/>
    </dxf>
    <dxf>
      <numFmt numFmtId="0" formatCode="General"/>
    </dxf>
    <dxf>
      <numFmt numFmtId="166" formatCode="yyyy/mm/d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E8E8E8"/>
        </patternFill>
      </fill>
    </dxf>
    <dxf>
      <font>
        <b/>
        <i val="0"/>
        <color theme="0"/>
      </font>
      <fill>
        <patternFill>
          <bgColor rgb="FF009BA1"/>
        </patternFill>
      </fill>
    </dxf>
    <dxf>
      <border diagonalUp="1" diagonalDown="1">
        <left style="thin">
          <color theme="2"/>
        </left>
        <right style="thin">
          <color theme="2"/>
        </right>
        <top style="thin">
          <color theme="2"/>
        </top>
        <bottom style="thin">
          <color theme="2"/>
        </bottom>
        <diagonal style="thin">
          <color theme="2"/>
        </diagonal>
        <vertical style="thin">
          <color theme="2"/>
        </vertical>
        <horizontal style="thin">
          <color theme="2"/>
        </horizontal>
      </border>
    </dxf>
  </dxfs>
  <tableStyles count="1" defaultTableStyle="TableStyleMedium2" defaultPivotStyle="PivotStyleLight16">
    <tableStyle name="Styl tabeli 1" pivot="0" count="3" xr9:uid="{94476BB3-6B4B-4EAC-A399-93E00E07D138}">
      <tableStyleElement type="wholeTable" dxfId="66"/>
      <tableStyleElement type="headerRow" dxfId="65"/>
      <tableStyleElement type="secondRowStripe" dxfId="64"/>
    </tableStyle>
  </tableStyles>
  <colors>
    <mruColors>
      <color rgb="FFE8E8E8"/>
      <color rgb="FFEAEAEA"/>
      <color rgb="FF009BA1"/>
      <color rgb="FFFF5867"/>
      <color rgb="FF043E71"/>
      <color rgb="FFB2B2B2"/>
      <color rgb="FFD4F5FE"/>
      <color rgb="FFFFD1D2"/>
      <color rgb="FFAB0C24"/>
      <color rgb="FF1B90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pl-PL" sz="1200" b="0" i="0" u="none" strike="noStrike" kern="1200" spc="0" baseline="0">
                <a:solidFill>
                  <a:schemeClr val="tx1"/>
                </a:solidFill>
                <a:latin typeface="Ubuntu Light" panose="020B0304030602030204" pitchFamily="34" charset="0"/>
              </a:rPr>
              <a:t>WARTOŚĆ SZKÓD AC WEDŁUG PRZYCZYNY SZKODY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'Szkody AC wg przyczyny'!$A$40</c:f>
              <c:strCache>
                <c:ptCount val="1"/>
                <c:pt idx="0">
                  <c:v>BRAK INFORMACJI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Ubuntu Light" panose="020B0304030602030204" pitchFamily="34" charset="0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'Szkody AC wg przyczyny'!$B$39:$E$39</c:f>
              <c:numCache>
                <c:formatCode>General</c:formatCode>
                <c:ptCount val="4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</c:numCache>
            </c:numRef>
          </c:cat>
          <c:val>
            <c:numRef>
              <c:f>'Szkody AC wg przyczyny'!$B$40:$E$40</c:f>
              <c:numCache>
                <c:formatCode>"zł"#,##0_);[Red]\("zł"#,##0\)</c:formatCode>
                <c:ptCount val="4"/>
                <c:pt idx="0" formatCode="#\ ##0\ &quot;zł&quot;">
                  <c:v>0</c:v>
                </c:pt>
                <c:pt idx="1">
                  <c:v>0</c:v>
                </c:pt>
                <c:pt idx="2">
                  <c:v>75000</c:v>
                </c:pt>
                <c:pt idx="3">
                  <c:v>17990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9A-4C65-B351-84398A38CA5B}"/>
            </c:ext>
          </c:extLst>
        </c:ser>
        <c:ser>
          <c:idx val="1"/>
          <c:order val="1"/>
          <c:tx>
            <c:strRef>
              <c:f>'Szkody AC wg przyczyny'!$A$41</c:f>
              <c:strCache>
                <c:ptCount val="1"/>
                <c:pt idx="0">
                  <c:v>INNE NIENAZWANE RYZYKA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Ubuntu Light" panose="020B0304030602030204" pitchFamily="34" charset="0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'Szkody AC wg przyczyny'!$B$39:$E$39</c:f>
              <c:numCache>
                <c:formatCode>General</c:formatCode>
                <c:ptCount val="4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</c:numCache>
            </c:numRef>
          </c:cat>
          <c:val>
            <c:numRef>
              <c:f>'Szkody AC wg przyczyny'!$B$41:$E$41</c:f>
              <c:numCache>
                <c:formatCode>"zł"#,##0_);[Red]\("zł"#,##0\)</c:formatCode>
                <c:ptCount val="4"/>
                <c:pt idx="0">
                  <c:v>20000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9A-4C65-B351-84398A38CA5B}"/>
            </c:ext>
          </c:extLst>
        </c:ser>
        <c:ser>
          <c:idx val="2"/>
          <c:order val="2"/>
          <c:tx>
            <c:strRef>
              <c:f>'Szkody AC wg przyczyny'!$A$42</c:f>
              <c:strCache>
                <c:ptCount val="1"/>
                <c:pt idx="0">
                  <c:v>KOLIZJA W RUCHU ULICZNYM</c:v>
                </c:pt>
              </c:strCache>
            </c:strRef>
          </c:tx>
          <c:spPr>
            <a:solidFill>
              <a:srgbClr val="FF585D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Ubuntu Light" panose="020B0304030602030204" pitchFamily="34" charset="0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'Szkody AC wg przyczyny'!$B$39:$E$39</c:f>
              <c:numCache>
                <c:formatCode>General</c:formatCode>
                <c:ptCount val="4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</c:numCache>
            </c:numRef>
          </c:cat>
          <c:val>
            <c:numRef>
              <c:f>'Szkody AC wg przyczyny'!$B$42:$E$42</c:f>
              <c:numCache>
                <c:formatCode>"zł"#,##0_);[Red]\("zł"#,##0\)</c:formatCode>
                <c:ptCount val="4"/>
                <c:pt idx="0">
                  <c:v>43264</c:v>
                </c:pt>
                <c:pt idx="1">
                  <c:v>3893</c:v>
                </c:pt>
                <c:pt idx="2">
                  <c:v>501092</c:v>
                </c:pt>
                <c:pt idx="3">
                  <c:v>28306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89A-4C65-B351-84398A38CA5B}"/>
            </c:ext>
          </c:extLst>
        </c:ser>
        <c:ser>
          <c:idx val="3"/>
          <c:order val="3"/>
          <c:tx>
            <c:strRef>
              <c:f>'Szkody AC wg przyczyny'!$A$43</c:f>
              <c:strCache>
                <c:ptCount val="1"/>
                <c:pt idx="0">
                  <c:v>STŁUCZENIE</c:v>
                </c:pt>
              </c:strCache>
            </c:strRef>
          </c:tx>
          <c:spPr>
            <a:solidFill>
              <a:srgbClr val="043E7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Ubuntu Light" panose="020B0304030602030204" pitchFamily="34" charset="0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'Szkody AC wg przyczyny'!$B$39:$E$39</c:f>
              <c:numCache>
                <c:formatCode>General</c:formatCode>
                <c:ptCount val="4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</c:numCache>
            </c:numRef>
          </c:cat>
          <c:val>
            <c:numRef>
              <c:f>'Szkody AC wg przyczyny'!$B$43:$E$43</c:f>
              <c:numCache>
                <c:formatCode>"zł"#,##0_);[Red]\("zł"#,##0\)</c:formatCode>
                <c:ptCount val="4"/>
                <c:pt idx="0">
                  <c:v>2878</c:v>
                </c:pt>
                <c:pt idx="1">
                  <c:v>8500</c:v>
                </c:pt>
                <c:pt idx="2">
                  <c:v>0</c:v>
                </c:pt>
                <c:pt idx="3">
                  <c:v>3129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89A-4C65-B351-84398A38CA5B}"/>
            </c:ext>
          </c:extLst>
        </c:ser>
        <c:ser>
          <c:idx val="4"/>
          <c:order val="4"/>
          <c:tx>
            <c:strRef>
              <c:f>'Szkody AC wg przyczyny'!$A$44</c:f>
              <c:strCache>
                <c:ptCount val="1"/>
                <c:pt idx="0">
                  <c:v>SZKODA PARKINGOWA</c:v>
                </c:pt>
              </c:strCache>
            </c:strRef>
          </c:tx>
          <c:spPr>
            <a:solidFill>
              <a:srgbClr val="1B90F7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Ubuntu Light" panose="020B0304030602030204" pitchFamily="34" charset="0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'Szkody AC wg przyczyny'!$B$39:$E$39</c:f>
              <c:numCache>
                <c:formatCode>General</c:formatCode>
                <c:ptCount val="4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</c:numCache>
            </c:numRef>
          </c:cat>
          <c:val>
            <c:numRef>
              <c:f>'Szkody AC wg przyczyny'!$B$44:$E$44</c:f>
              <c:numCache>
                <c:formatCode>"zł"#,##0_);[Red]\("zł"#,##0\)</c:formatCode>
                <c:ptCount val="4"/>
                <c:pt idx="0">
                  <c:v>0</c:v>
                </c:pt>
                <c:pt idx="1">
                  <c:v>2533</c:v>
                </c:pt>
                <c:pt idx="2">
                  <c:v>25846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89A-4C65-B351-84398A38CA5B}"/>
            </c:ext>
          </c:extLst>
        </c:ser>
        <c:ser>
          <c:idx val="5"/>
          <c:order val="5"/>
          <c:tx>
            <c:strRef>
              <c:f>'Szkody AC wg przyczyny'!$A$45</c:f>
              <c:strCache>
                <c:ptCount val="1"/>
                <c:pt idx="0">
                  <c:v>ZDERZENIE Z PRZEDMIOTAMI INNYMI NIŻ POJAZD</c:v>
                </c:pt>
              </c:strCache>
            </c:strRef>
          </c:tx>
          <c:spPr>
            <a:solidFill>
              <a:srgbClr val="043E7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Ubuntu Light" panose="020B0304030602030204" pitchFamily="34" charset="0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'Szkody AC wg przyczyny'!$B$39:$E$39</c:f>
              <c:numCache>
                <c:formatCode>General</c:formatCode>
                <c:ptCount val="4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</c:numCache>
            </c:numRef>
          </c:cat>
          <c:val>
            <c:numRef>
              <c:f>'Szkody AC wg przyczyny'!$B$45:$E$45</c:f>
              <c:numCache>
                <c:formatCode>"zł"#,##0_);[Red]\("zł"#,##0\)</c:formatCode>
                <c:ptCount val="4"/>
                <c:pt idx="0">
                  <c:v>0</c:v>
                </c:pt>
                <c:pt idx="1">
                  <c:v>451087</c:v>
                </c:pt>
                <c:pt idx="2">
                  <c:v>523868</c:v>
                </c:pt>
                <c:pt idx="3">
                  <c:v>1615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9A-4C65-B351-84398A38CA5B}"/>
            </c:ext>
          </c:extLst>
        </c:ser>
        <c:ser>
          <c:idx val="6"/>
          <c:order val="6"/>
          <c:tx>
            <c:strRef>
              <c:f>'Szkody AC wg przyczyny'!$A$46</c:f>
              <c:strCache>
                <c:ptCount val="1"/>
                <c:pt idx="0">
                  <c:v>ZDERZENIE ZE ZWIERZĘCIEM</c:v>
                </c:pt>
              </c:strCache>
            </c:strRef>
          </c:tx>
          <c:spPr>
            <a:solidFill>
              <a:srgbClr val="AB0C2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Ubuntu Light" panose="020B0304030602030204" pitchFamily="34" charset="0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'Szkody AC wg przyczyny'!$B$39:$E$39</c:f>
              <c:numCache>
                <c:formatCode>General</c:formatCode>
                <c:ptCount val="4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</c:numCache>
            </c:numRef>
          </c:cat>
          <c:val>
            <c:numRef>
              <c:f>'Szkody AC wg przyczyny'!$B$46:$E$46</c:f>
              <c:numCache>
                <c:formatCode>"zł"#,##0_);[Red]\("zł"#,##0\)</c:formatCode>
                <c:ptCount val="4"/>
                <c:pt idx="0">
                  <c:v>12106</c:v>
                </c:pt>
                <c:pt idx="1">
                  <c:v>0</c:v>
                </c:pt>
                <c:pt idx="2">
                  <c:v>0</c:v>
                </c:pt>
                <c:pt idx="3">
                  <c:v>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89A-4C65-B351-84398A38CA5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92758815"/>
        <c:axId val="1222072799"/>
      </c:barChart>
      <c:catAx>
        <c:axId val="14927588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Ubuntu Light" panose="020B0304030602030204" pitchFamily="34" charset="0"/>
                <a:ea typeface="+mn-ea"/>
                <a:cs typeface="+mn-cs"/>
              </a:defRPr>
            </a:pPr>
            <a:endParaRPr lang="pl-PL"/>
          </a:p>
        </c:txPr>
        <c:crossAx val="1222072799"/>
        <c:crosses val="autoZero"/>
        <c:auto val="1"/>
        <c:lblAlgn val="ctr"/>
        <c:lblOffset val="100"/>
        <c:noMultiLvlLbl val="0"/>
      </c:catAx>
      <c:valAx>
        <c:axId val="1222072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EAEAEA">
                  <a:alpha val="65000"/>
                </a:srgbClr>
              </a:solidFill>
              <a:round/>
            </a:ln>
            <a:effectLst/>
          </c:spPr>
        </c:majorGridlines>
        <c:numFmt formatCode="#\ ##0\ &quot;zł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Ubuntu Light" panose="020B0304030602030204" pitchFamily="34" charset="0"/>
                <a:ea typeface="+mn-ea"/>
                <a:cs typeface="+mn-cs"/>
              </a:defRPr>
            </a:pPr>
            <a:endParaRPr lang="pl-PL"/>
          </a:p>
        </c:txPr>
        <c:crossAx val="14927588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Ubuntu Light" panose="020B0304030602030204" pitchFamily="34" charset="0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 rot="-5400000" vert="horz"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Ubuntu Light" panose="020B0304030602030204" pitchFamily="34" charset="0"/>
                <a:ea typeface="+mn-ea"/>
                <a:cs typeface="+mn-cs"/>
              </a:defRPr>
            </a:pPr>
            <a:r>
              <a:rPr lang="pl-PL" sz="1200">
                <a:latin typeface="Ubuntu Light" panose="020B0304030602030204" pitchFamily="34" charset="0"/>
              </a:rPr>
              <a:t>LICZBA</a:t>
            </a:r>
            <a:r>
              <a:rPr lang="pl-PL" sz="1200" baseline="0">
                <a:latin typeface="Ubuntu Light" panose="020B0304030602030204" pitchFamily="34" charset="0"/>
              </a:rPr>
              <a:t> SZKÓD AC WEDŁUG PRZYCZYNY SZKODY</a:t>
            </a:r>
          </a:p>
        </c:rich>
      </c:tx>
      <c:layout>
        <c:manualLayout>
          <c:xMode val="edge"/>
          <c:yMode val="edge"/>
          <c:x val="0.35862479978013651"/>
          <c:y val="1.74852173043072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Ubuntu Light" panose="020B0304030602030204" pitchFamily="34" charset="0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'Szkody AC wg przyczyny'!$A$49</c:f>
              <c:strCache>
                <c:ptCount val="1"/>
                <c:pt idx="0">
                  <c:v>BRAK INFORMACJI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Ubuntu Light" panose="020B0304030602030204" pitchFamily="34" charset="0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'Szkody AC wg przyczyny'!$B$48:$E$48</c:f>
              <c:numCache>
                <c:formatCode>General</c:formatCode>
                <c:ptCount val="4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</c:numCache>
            </c:numRef>
          </c:cat>
          <c:val>
            <c:numRef>
              <c:f>'Szkody AC wg przyczyny'!$B$49:$E$49</c:f>
              <c:numCache>
                <c:formatCode>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B5-4F34-851E-B051D164FEFD}"/>
            </c:ext>
          </c:extLst>
        </c:ser>
        <c:ser>
          <c:idx val="1"/>
          <c:order val="1"/>
          <c:tx>
            <c:strRef>
              <c:f>'Szkody AC wg przyczyny'!$A$50</c:f>
              <c:strCache>
                <c:ptCount val="1"/>
                <c:pt idx="0">
                  <c:v>INNE NIENAZWANE RYZYKA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Ubuntu Light" panose="020B0304030602030204" pitchFamily="34" charset="0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'Szkody AC wg przyczyny'!$B$48:$E$48</c:f>
              <c:numCache>
                <c:formatCode>General</c:formatCode>
                <c:ptCount val="4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</c:numCache>
            </c:numRef>
          </c:cat>
          <c:val>
            <c:numRef>
              <c:f>'Szkody AC wg przyczyny'!$B$50:$E$50</c:f>
              <c:numCache>
                <c:formatCode>0</c:formatCode>
                <c:ptCount val="4"/>
                <c:pt idx="0">
                  <c:v>5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B5-4F34-851E-B051D164FEFD}"/>
            </c:ext>
          </c:extLst>
        </c:ser>
        <c:ser>
          <c:idx val="2"/>
          <c:order val="2"/>
          <c:tx>
            <c:strRef>
              <c:f>'Szkody AC wg przyczyny'!$A$51</c:f>
              <c:strCache>
                <c:ptCount val="1"/>
                <c:pt idx="0">
                  <c:v>KOLIZJA W RUCHU ULICZNYM</c:v>
                </c:pt>
              </c:strCache>
            </c:strRef>
          </c:tx>
          <c:spPr>
            <a:solidFill>
              <a:srgbClr val="FF585D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Ubuntu Light" panose="020B0304030602030204" pitchFamily="34" charset="0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'Szkody AC wg przyczyny'!$B$48:$E$48</c:f>
              <c:numCache>
                <c:formatCode>General</c:formatCode>
                <c:ptCount val="4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</c:numCache>
            </c:numRef>
          </c:cat>
          <c:val>
            <c:numRef>
              <c:f>'Szkody AC wg przyczyny'!$B$51:$E$51</c:f>
              <c:numCache>
                <c:formatCode>0</c:formatCode>
                <c:ptCount val="4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B5-4F34-851E-B051D164FEFD}"/>
            </c:ext>
          </c:extLst>
        </c:ser>
        <c:ser>
          <c:idx val="3"/>
          <c:order val="3"/>
          <c:tx>
            <c:strRef>
              <c:f>'Szkody AC wg przyczyny'!$A$52</c:f>
              <c:strCache>
                <c:ptCount val="1"/>
                <c:pt idx="0">
                  <c:v>STŁUCZENIE</c:v>
                </c:pt>
              </c:strCache>
            </c:strRef>
          </c:tx>
          <c:spPr>
            <a:solidFill>
              <a:srgbClr val="043E7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Ubuntu Light" panose="020B0304030602030204" pitchFamily="34" charset="0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'Szkody AC wg przyczyny'!$B$48:$E$48</c:f>
              <c:numCache>
                <c:formatCode>General</c:formatCode>
                <c:ptCount val="4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</c:numCache>
            </c:numRef>
          </c:cat>
          <c:val>
            <c:numRef>
              <c:f>'Szkody AC wg przyczyny'!$B$52:$E$52</c:f>
              <c:numCache>
                <c:formatCode>0</c:formatCode>
                <c:ptCount val="4"/>
                <c:pt idx="0">
                  <c:v>2</c:v>
                </c:pt>
                <c:pt idx="1">
                  <c:v>2</c:v>
                </c:pt>
                <c:pt idx="2">
                  <c:v>10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B5-4F34-851E-B051D164FEFD}"/>
            </c:ext>
          </c:extLst>
        </c:ser>
        <c:ser>
          <c:idx val="4"/>
          <c:order val="4"/>
          <c:tx>
            <c:strRef>
              <c:f>'Szkody AC wg przyczyny'!$A$53</c:f>
              <c:strCache>
                <c:ptCount val="1"/>
                <c:pt idx="0">
                  <c:v>SZKODA PARKINGOWA</c:v>
                </c:pt>
              </c:strCache>
            </c:strRef>
          </c:tx>
          <c:spPr>
            <a:solidFill>
              <a:srgbClr val="1B90F7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Ubuntu Light" panose="020B0304030602030204" pitchFamily="34" charset="0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'Szkody AC wg przyczyny'!$B$48:$E$48</c:f>
              <c:numCache>
                <c:formatCode>General</c:formatCode>
                <c:ptCount val="4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</c:numCache>
            </c:numRef>
          </c:cat>
          <c:val>
            <c:numRef>
              <c:f>'Szkody AC wg przyczyny'!$B$53:$E$53</c:f>
              <c:numCache>
                <c:formatCode>0</c:formatCode>
                <c:ptCount val="4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B5-4F34-851E-B051D164FEFD}"/>
            </c:ext>
          </c:extLst>
        </c:ser>
        <c:ser>
          <c:idx val="5"/>
          <c:order val="5"/>
          <c:tx>
            <c:strRef>
              <c:f>'Szkody AC wg przyczyny'!$A$54</c:f>
              <c:strCache>
                <c:ptCount val="1"/>
                <c:pt idx="0">
                  <c:v>ZDERZENIE Z PRZEDMIOTAMI INNYMI NIŻ POJAZD</c:v>
                </c:pt>
              </c:strCache>
            </c:strRef>
          </c:tx>
          <c:spPr>
            <a:solidFill>
              <a:srgbClr val="043E7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Ubuntu Light" panose="020B0304030602030204" pitchFamily="34" charset="0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'Szkody AC wg przyczyny'!$B$48:$E$48</c:f>
              <c:numCache>
                <c:formatCode>General</c:formatCode>
                <c:ptCount val="4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</c:numCache>
            </c:numRef>
          </c:cat>
          <c:val>
            <c:numRef>
              <c:f>'Szkody AC wg przyczyny'!$B$54:$E$54</c:f>
              <c:numCache>
                <c:formatCode>0</c:formatCode>
                <c:ptCount val="4"/>
                <c:pt idx="0">
                  <c:v>0</c:v>
                </c:pt>
                <c:pt idx="1">
                  <c:v>5</c:v>
                </c:pt>
                <c:pt idx="2">
                  <c:v>11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B5-4F34-851E-B051D164FEFD}"/>
            </c:ext>
          </c:extLst>
        </c:ser>
        <c:ser>
          <c:idx val="6"/>
          <c:order val="6"/>
          <c:tx>
            <c:strRef>
              <c:f>'Szkody AC wg przyczyny'!$A$55</c:f>
              <c:strCache>
                <c:ptCount val="1"/>
                <c:pt idx="0">
                  <c:v>ZDERZENIE ZE ZWIERZĘCIEM</c:v>
                </c:pt>
              </c:strCache>
            </c:strRef>
          </c:tx>
          <c:spPr>
            <a:solidFill>
              <a:srgbClr val="AB0C2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Ubuntu Light" panose="020B0304030602030204" pitchFamily="34" charset="0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'Szkody AC wg przyczyny'!$B$48:$E$48</c:f>
              <c:numCache>
                <c:formatCode>General</c:formatCode>
                <c:ptCount val="4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</c:numCache>
            </c:numRef>
          </c:cat>
          <c:val>
            <c:numRef>
              <c:f>'Szkody AC wg przyczyny'!$B$55:$E$55</c:f>
              <c:numCache>
                <c:formatCode>0</c:formatCode>
                <c:ptCount val="4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2B5-4F34-851E-B051D164FEF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06943359"/>
        <c:axId val="1532738975"/>
      </c:barChart>
      <c:catAx>
        <c:axId val="1606943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Ubuntu Light" panose="020B0304030602030204" pitchFamily="34" charset="0"/>
                <a:ea typeface="+mn-ea"/>
                <a:cs typeface="+mn-cs"/>
              </a:defRPr>
            </a:pPr>
            <a:endParaRPr lang="pl-PL"/>
          </a:p>
        </c:txPr>
        <c:crossAx val="1532738975"/>
        <c:crosses val="autoZero"/>
        <c:auto val="1"/>
        <c:lblAlgn val="ctr"/>
        <c:lblOffset val="100"/>
        <c:noMultiLvlLbl val="0"/>
      </c:catAx>
      <c:valAx>
        <c:axId val="1532738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alpha val="70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Ubuntu Light" panose="020B0304030602030204" pitchFamily="34" charset="0"/>
                <a:ea typeface="+mn-ea"/>
                <a:cs typeface="+mn-cs"/>
              </a:defRPr>
            </a:pPr>
            <a:endParaRPr lang="pl-PL"/>
          </a:p>
        </c:txPr>
        <c:crossAx val="16069433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Ubuntu Light" panose="020B0304030602030204" pitchFamily="34" charset="0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600386</xdr:colOff>
      <xdr:row>9</xdr:row>
      <xdr:rowOff>156913</xdr:rowOff>
    </xdr:from>
    <xdr:to>
      <xdr:col>29</xdr:col>
      <xdr:colOff>571811</xdr:colOff>
      <xdr:row>28</xdr:row>
      <xdr:rowOff>198718</xdr:rowOff>
    </xdr:to>
    <xdr:graphicFrame macro="">
      <xdr:nvGraphicFramePr>
        <xdr:cNvPr id="4" name="Wykres 3">
          <a:extLst>
            <a:ext uri="{FF2B5EF4-FFF2-40B4-BE49-F238E27FC236}">
              <a16:creationId xmlns:a16="http://schemas.microsoft.com/office/drawing/2014/main" id="{BE1576A1-7624-003A-C4BF-E236969893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602315</xdr:colOff>
      <xdr:row>31</xdr:row>
      <xdr:rowOff>119530</xdr:rowOff>
    </xdr:from>
    <xdr:to>
      <xdr:col>30</xdr:col>
      <xdr:colOff>63500</xdr:colOff>
      <xdr:row>54</xdr:row>
      <xdr:rowOff>111125</xdr:rowOff>
    </xdr:to>
    <xdr:graphicFrame macro="">
      <xdr:nvGraphicFramePr>
        <xdr:cNvPr id="5" name="Wykres 4">
          <a:extLst>
            <a:ext uri="{FF2B5EF4-FFF2-40B4-BE49-F238E27FC236}">
              <a16:creationId xmlns:a16="http://schemas.microsoft.com/office/drawing/2014/main" id="{FDFA6F0C-530C-2238-2CD0-6CBBB0BC97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.koszykowska\AppData\Local\Microsoft\Windows\INetCache\Content.Outlook\QX1FN24G\GMG%20_%20szkodowo&#347;&#263;.xlsx" TargetMode="External"/><Relationship Id="rId1" Type="http://schemas.openxmlformats.org/officeDocument/2006/relationships/externalLinkPath" Target="file:///C:\Users\m.koszykowska\AppData\Local\Microsoft\Windows\INetCache\Content.Outlook\QX1FN24G\GMG%20_%20szkodowo&#347;&#26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ZU"/>
      <sheetName val="Winer"/>
      <sheetName val="ErgoHestia"/>
      <sheetName val="Warta"/>
      <sheetName val="Compensa"/>
      <sheetName val="interrisk"/>
      <sheetName val="winer_tabela"/>
      <sheetName val="Arkusz1"/>
      <sheetName val="Podsumowanie"/>
      <sheetName val="Szkodowość OC-AC"/>
      <sheetName val="Średnia wartość szkód OCiAC"/>
      <sheetName val="Wartość i liczba szkód OCiAC"/>
      <sheetName val="Szkodowość AC"/>
      <sheetName val="Wartość i liczba szkód AC"/>
      <sheetName val="Średnia wartość szkód AC"/>
      <sheetName val="Szkodowość OC"/>
      <sheetName val="Wartość i liczba szkód OC"/>
      <sheetName val="Średnia wartość szkód OC"/>
      <sheetName val="Wkład danych"/>
      <sheetName val="Szkody AC wg przedziałów"/>
      <sheetName val="Szkody AC wg przyczyny"/>
      <sheetName val="Szkody OC  wg przedziałów"/>
      <sheetName val="Pojazd vs szkoda AC"/>
      <sheetName val="Pojazd vs szkoda 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>
            <v>2023</v>
          </cell>
          <cell r="B2" t="str">
            <v>AC</v>
          </cell>
        </row>
        <row r="3">
          <cell r="B3" t="str">
            <v>OC</v>
          </cell>
        </row>
        <row r="5">
          <cell r="A5">
            <v>2024</v>
          </cell>
          <cell r="B5" t="str">
            <v>AC</v>
          </cell>
        </row>
        <row r="6">
          <cell r="B6" t="str">
            <v>OC</v>
          </cell>
        </row>
        <row r="8">
          <cell r="A8">
            <v>2025</v>
          </cell>
          <cell r="B8" t="str">
            <v>AC</v>
          </cell>
        </row>
        <row r="9">
          <cell r="B9" t="str">
            <v>OC</v>
          </cell>
        </row>
        <row r="11">
          <cell r="A11">
            <v>2026</v>
          </cell>
          <cell r="B11" t="str">
            <v>AC</v>
          </cell>
        </row>
        <row r="12">
          <cell r="B12" t="str">
            <v>OC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ROK WYSTĄPIENIA SZKODY</v>
          </cell>
          <cell r="B1" t="str">
            <v>RODZAJ SZKODY OC/AC</v>
          </cell>
          <cell r="C1" t="str">
            <v>WYPŁACONE ODSZKODOWANIE</v>
          </cell>
          <cell r="D1" t="str">
            <v>REZERWA</v>
          </cell>
          <cell r="H1" t="str">
            <v>ŁĄCZNA WARTOŚĆ SZKODY</v>
          </cell>
        </row>
        <row r="2">
          <cell r="A2">
            <v>2023</v>
          </cell>
          <cell r="B2" t="str">
            <v>OC</v>
          </cell>
          <cell r="C2">
            <v>2136</v>
          </cell>
          <cell r="D2">
            <v>0</v>
          </cell>
          <cell r="H2">
            <v>2136</v>
          </cell>
        </row>
        <row r="3">
          <cell r="A3">
            <v>2023</v>
          </cell>
          <cell r="B3" t="str">
            <v>OC</v>
          </cell>
          <cell r="C3">
            <v>1083</v>
          </cell>
          <cell r="D3">
            <v>0</v>
          </cell>
          <cell r="H3">
            <v>1083</v>
          </cell>
        </row>
        <row r="4">
          <cell r="A4">
            <v>2023</v>
          </cell>
          <cell r="B4" t="str">
            <v>OC</v>
          </cell>
          <cell r="C4">
            <v>7625</v>
          </cell>
          <cell r="D4">
            <v>0</v>
          </cell>
          <cell r="H4">
            <v>7625</v>
          </cell>
        </row>
        <row r="5">
          <cell r="A5">
            <v>2023</v>
          </cell>
          <cell r="B5" t="str">
            <v>OC</v>
          </cell>
          <cell r="C5">
            <v>9320</v>
          </cell>
          <cell r="D5">
            <v>0</v>
          </cell>
          <cell r="H5">
            <v>9320</v>
          </cell>
        </row>
        <row r="6">
          <cell r="A6">
            <v>2023</v>
          </cell>
          <cell r="B6" t="str">
            <v>OC</v>
          </cell>
          <cell r="C6">
            <v>400</v>
          </cell>
          <cell r="D6">
            <v>0</v>
          </cell>
          <cell r="H6">
            <v>400</v>
          </cell>
        </row>
        <row r="7">
          <cell r="A7">
            <v>2023</v>
          </cell>
          <cell r="B7" t="str">
            <v>OC</v>
          </cell>
          <cell r="C7">
            <v>1754</v>
          </cell>
          <cell r="D7">
            <v>0</v>
          </cell>
          <cell r="H7">
            <v>1754</v>
          </cell>
        </row>
        <row r="8">
          <cell r="A8">
            <v>2023</v>
          </cell>
          <cell r="B8" t="str">
            <v>OC</v>
          </cell>
          <cell r="C8">
            <v>0</v>
          </cell>
          <cell r="D8">
            <v>0</v>
          </cell>
          <cell r="H8">
            <v>0</v>
          </cell>
        </row>
        <row r="9">
          <cell r="A9">
            <v>2023</v>
          </cell>
          <cell r="B9" t="str">
            <v>OC</v>
          </cell>
          <cell r="C9">
            <v>29250</v>
          </cell>
          <cell r="D9">
            <v>0</v>
          </cell>
          <cell r="H9">
            <v>29250</v>
          </cell>
        </row>
        <row r="10">
          <cell r="A10">
            <v>2023</v>
          </cell>
          <cell r="B10" t="str">
            <v>OC</v>
          </cell>
          <cell r="C10">
            <v>2200</v>
          </cell>
          <cell r="D10">
            <v>0</v>
          </cell>
          <cell r="H10">
            <v>2200</v>
          </cell>
        </row>
        <row r="11">
          <cell r="A11">
            <v>2023</v>
          </cell>
          <cell r="B11" t="str">
            <v>OC</v>
          </cell>
          <cell r="C11">
            <v>0</v>
          </cell>
          <cell r="D11">
            <v>0</v>
          </cell>
          <cell r="H11">
            <v>0</v>
          </cell>
        </row>
        <row r="12">
          <cell r="A12">
            <v>2023</v>
          </cell>
          <cell r="B12" t="str">
            <v>OC</v>
          </cell>
          <cell r="C12">
            <v>4773</v>
          </cell>
          <cell r="D12">
            <v>0</v>
          </cell>
          <cell r="H12">
            <v>4773</v>
          </cell>
        </row>
        <row r="13">
          <cell r="A13">
            <v>2023</v>
          </cell>
          <cell r="B13" t="str">
            <v>OC</v>
          </cell>
          <cell r="C13">
            <v>7765</v>
          </cell>
          <cell r="D13">
            <v>0</v>
          </cell>
          <cell r="H13">
            <v>7765</v>
          </cell>
        </row>
        <row r="14">
          <cell r="A14">
            <v>2023</v>
          </cell>
          <cell r="B14" t="str">
            <v>OC</v>
          </cell>
          <cell r="C14">
            <v>0</v>
          </cell>
          <cell r="D14">
            <v>0</v>
          </cell>
          <cell r="H14">
            <v>0</v>
          </cell>
        </row>
        <row r="15">
          <cell r="A15">
            <v>2023</v>
          </cell>
          <cell r="B15" t="str">
            <v>OC</v>
          </cell>
          <cell r="C15">
            <v>6394</v>
          </cell>
          <cell r="D15">
            <v>0</v>
          </cell>
          <cell r="H15">
            <v>6394</v>
          </cell>
        </row>
        <row r="16">
          <cell r="A16">
            <v>2024</v>
          </cell>
          <cell r="B16" t="str">
            <v>OC</v>
          </cell>
          <cell r="C16">
            <v>5632</v>
          </cell>
          <cell r="D16">
            <v>0</v>
          </cell>
          <cell r="H16">
            <v>5632</v>
          </cell>
        </row>
        <row r="17">
          <cell r="A17">
            <v>2024</v>
          </cell>
          <cell r="B17" t="str">
            <v>OC</v>
          </cell>
          <cell r="C17">
            <v>7200</v>
          </cell>
          <cell r="D17">
            <v>0</v>
          </cell>
          <cell r="H17">
            <v>7200</v>
          </cell>
        </row>
        <row r="18">
          <cell r="A18">
            <v>2023</v>
          </cell>
          <cell r="B18" t="str">
            <v>OC</v>
          </cell>
          <cell r="C18">
            <v>8523</v>
          </cell>
          <cell r="D18">
            <v>0</v>
          </cell>
          <cell r="H18">
            <v>8523</v>
          </cell>
        </row>
        <row r="19">
          <cell r="A19">
            <v>2023</v>
          </cell>
          <cell r="B19" t="str">
            <v>OC</v>
          </cell>
          <cell r="C19">
            <v>51679</v>
          </cell>
          <cell r="D19">
            <v>0</v>
          </cell>
          <cell r="H19">
            <v>51679</v>
          </cell>
        </row>
        <row r="20">
          <cell r="A20">
            <v>2024</v>
          </cell>
          <cell r="B20" t="str">
            <v>OC</v>
          </cell>
          <cell r="C20">
            <v>5077</v>
          </cell>
          <cell r="D20">
            <v>0</v>
          </cell>
          <cell r="H20">
            <v>5077</v>
          </cell>
        </row>
        <row r="21">
          <cell r="A21">
            <v>2024</v>
          </cell>
          <cell r="B21" t="str">
            <v>OC</v>
          </cell>
          <cell r="C21">
            <v>71444</v>
          </cell>
          <cell r="D21">
            <v>0</v>
          </cell>
          <cell r="H21">
            <v>71444</v>
          </cell>
        </row>
        <row r="22">
          <cell r="A22">
            <v>2024</v>
          </cell>
          <cell r="B22" t="str">
            <v>OC</v>
          </cell>
          <cell r="C22">
            <v>7371</v>
          </cell>
          <cell r="D22">
            <v>0</v>
          </cell>
          <cell r="H22">
            <v>7371</v>
          </cell>
        </row>
        <row r="23">
          <cell r="A23">
            <v>2025</v>
          </cell>
          <cell r="B23" t="str">
            <v>OC</v>
          </cell>
          <cell r="C23">
            <v>1659</v>
          </cell>
          <cell r="D23">
            <v>0</v>
          </cell>
          <cell r="H23">
            <v>1659</v>
          </cell>
        </row>
        <row r="24">
          <cell r="A24">
            <v>2025</v>
          </cell>
          <cell r="B24" t="str">
            <v>OC</v>
          </cell>
          <cell r="C24">
            <v>0</v>
          </cell>
          <cell r="D24">
            <v>0</v>
          </cell>
          <cell r="H24">
            <v>0</v>
          </cell>
        </row>
        <row r="25">
          <cell r="A25">
            <v>2024</v>
          </cell>
          <cell r="B25" t="str">
            <v>OC</v>
          </cell>
          <cell r="C25">
            <v>1451</v>
          </cell>
          <cell r="D25">
            <v>0</v>
          </cell>
          <cell r="H25">
            <v>1451</v>
          </cell>
        </row>
        <row r="26">
          <cell r="A26">
            <v>2024</v>
          </cell>
          <cell r="B26" t="str">
            <v>OC</v>
          </cell>
          <cell r="C26">
            <v>14232</v>
          </cell>
          <cell r="D26">
            <v>0</v>
          </cell>
          <cell r="H26">
            <v>14232</v>
          </cell>
        </row>
        <row r="27">
          <cell r="A27">
            <v>2024</v>
          </cell>
          <cell r="B27" t="str">
            <v>OC</v>
          </cell>
          <cell r="C27">
            <v>1018</v>
          </cell>
          <cell r="D27">
            <v>0</v>
          </cell>
          <cell r="H27">
            <v>1018</v>
          </cell>
        </row>
        <row r="28">
          <cell r="A28">
            <v>2024</v>
          </cell>
          <cell r="B28" t="str">
            <v>OC</v>
          </cell>
          <cell r="C28">
            <v>13231</v>
          </cell>
          <cell r="D28">
            <v>0</v>
          </cell>
          <cell r="H28">
            <v>13231</v>
          </cell>
        </row>
        <row r="29">
          <cell r="A29">
            <v>2024</v>
          </cell>
          <cell r="B29" t="str">
            <v>OC</v>
          </cell>
          <cell r="C29">
            <v>0</v>
          </cell>
          <cell r="D29">
            <v>0</v>
          </cell>
          <cell r="H29">
            <v>0</v>
          </cell>
        </row>
        <row r="30">
          <cell r="A30">
            <v>2024</v>
          </cell>
          <cell r="B30" t="str">
            <v>OC</v>
          </cell>
          <cell r="C30">
            <v>40742</v>
          </cell>
          <cell r="D30">
            <v>0</v>
          </cell>
          <cell r="H30">
            <v>40742</v>
          </cell>
        </row>
        <row r="31">
          <cell r="A31">
            <v>2025</v>
          </cell>
          <cell r="B31" t="str">
            <v>OC</v>
          </cell>
          <cell r="C31">
            <v>7412</v>
          </cell>
          <cell r="D31">
            <v>0</v>
          </cell>
          <cell r="H31">
            <v>7412</v>
          </cell>
        </row>
        <row r="32">
          <cell r="A32">
            <v>2025</v>
          </cell>
          <cell r="B32" t="str">
            <v>OC</v>
          </cell>
          <cell r="C32">
            <v>811</v>
          </cell>
          <cell r="D32">
            <v>0</v>
          </cell>
          <cell r="H32">
            <v>811</v>
          </cell>
        </row>
        <row r="33">
          <cell r="A33">
            <v>2026</v>
          </cell>
          <cell r="B33" t="str">
            <v>OC</v>
          </cell>
          <cell r="C33">
            <v>17446</v>
          </cell>
          <cell r="D33">
            <v>0</v>
          </cell>
          <cell r="H33">
            <v>17446</v>
          </cell>
        </row>
        <row r="34">
          <cell r="A34">
            <v>2026</v>
          </cell>
          <cell r="B34" t="str">
            <v>OC</v>
          </cell>
          <cell r="C34">
            <v>3738</v>
          </cell>
          <cell r="D34">
            <v>0</v>
          </cell>
          <cell r="H34">
            <v>3738</v>
          </cell>
        </row>
        <row r="35">
          <cell r="A35">
            <v>2026</v>
          </cell>
          <cell r="B35" t="str">
            <v>OC</v>
          </cell>
          <cell r="C35">
            <v>0</v>
          </cell>
          <cell r="D35">
            <v>6614</v>
          </cell>
          <cell r="H35">
            <v>6614</v>
          </cell>
        </row>
        <row r="36">
          <cell r="A36">
            <v>2025</v>
          </cell>
          <cell r="B36" t="str">
            <v>OC</v>
          </cell>
          <cell r="C36">
            <v>6084</v>
          </cell>
          <cell r="D36">
            <v>0</v>
          </cell>
          <cell r="H36">
            <v>6084</v>
          </cell>
        </row>
        <row r="37">
          <cell r="A37">
            <v>2025</v>
          </cell>
          <cell r="B37" t="str">
            <v>OC</v>
          </cell>
          <cell r="C37">
            <v>4780</v>
          </cell>
          <cell r="D37">
            <v>0</v>
          </cell>
          <cell r="H37">
            <v>4780</v>
          </cell>
        </row>
        <row r="38">
          <cell r="A38">
            <v>2025</v>
          </cell>
          <cell r="B38" t="str">
            <v>OC</v>
          </cell>
          <cell r="C38">
            <v>0</v>
          </cell>
          <cell r="D38">
            <v>0</v>
          </cell>
          <cell r="H38">
            <v>0</v>
          </cell>
        </row>
        <row r="39">
          <cell r="A39">
            <v>2026</v>
          </cell>
          <cell r="B39" t="str">
            <v>OC</v>
          </cell>
          <cell r="C39">
            <v>9100</v>
          </cell>
          <cell r="D39">
            <v>0</v>
          </cell>
          <cell r="H39">
            <v>9100</v>
          </cell>
        </row>
        <row r="40">
          <cell r="A40">
            <v>2026</v>
          </cell>
          <cell r="B40" t="str">
            <v>OC</v>
          </cell>
          <cell r="C40">
            <v>1905</v>
          </cell>
          <cell r="D40">
            <v>1795</v>
          </cell>
          <cell r="H40">
            <v>3700</v>
          </cell>
        </row>
        <row r="41">
          <cell r="A41">
            <v>2025</v>
          </cell>
          <cell r="B41" t="str">
            <v>OC</v>
          </cell>
          <cell r="C41">
            <v>1467</v>
          </cell>
          <cell r="D41">
            <v>2233</v>
          </cell>
          <cell r="H41">
            <v>3700</v>
          </cell>
        </row>
        <row r="42">
          <cell r="A42">
            <v>2023</v>
          </cell>
          <cell r="B42" t="str">
            <v>AC</v>
          </cell>
          <cell r="C42">
            <v>2743</v>
          </cell>
          <cell r="D42">
            <v>0</v>
          </cell>
          <cell r="H42">
            <v>2743</v>
          </cell>
        </row>
        <row r="43">
          <cell r="A43">
            <v>2023</v>
          </cell>
          <cell r="B43" t="str">
            <v>AC</v>
          </cell>
          <cell r="C43">
            <v>93</v>
          </cell>
          <cell r="D43">
            <v>0</v>
          </cell>
          <cell r="H43">
            <v>93</v>
          </cell>
        </row>
        <row r="44">
          <cell r="A44">
            <v>2023</v>
          </cell>
          <cell r="B44" t="str">
            <v>AC</v>
          </cell>
          <cell r="C44">
            <v>32680</v>
          </cell>
          <cell r="D44">
            <v>0</v>
          </cell>
          <cell r="H44">
            <v>32680</v>
          </cell>
        </row>
        <row r="45">
          <cell r="A45">
            <v>2023</v>
          </cell>
          <cell r="B45" t="str">
            <v>AC</v>
          </cell>
          <cell r="C45">
            <v>0</v>
          </cell>
          <cell r="D45">
            <v>0</v>
          </cell>
          <cell r="H45">
            <v>0</v>
          </cell>
        </row>
        <row r="46">
          <cell r="A46">
            <v>2023</v>
          </cell>
          <cell r="B46" t="str">
            <v>AC</v>
          </cell>
          <cell r="C46">
            <v>2975</v>
          </cell>
          <cell r="D46">
            <v>0</v>
          </cell>
          <cell r="H46">
            <v>2975</v>
          </cell>
        </row>
        <row r="47">
          <cell r="A47">
            <v>2023</v>
          </cell>
          <cell r="B47" t="str">
            <v>AC</v>
          </cell>
          <cell r="C47">
            <v>2131</v>
          </cell>
          <cell r="D47">
            <v>0</v>
          </cell>
          <cell r="H47">
            <v>2131</v>
          </cell>
        </row>
        <row r="48">
          <cell r="A48">
            <v>2023</v>
          </cell>
          <cell r="B48" t="str">
            <v>AC</v>
          </cell>
          <cell r="C48">
            <v>16026</v>
          </cell>
          <cell r="D48">
            <v>0</v>
          </cell>
          <cell r="H48">
            <v>16026</v>
          </cell>
        </row>
        <row r="49">
          <cell r="A49">
            <v>2023</v>
          </cell>
          <cell r="B49" t="str">
            <v>AC</v>
          </cell>
          <cell r="C49">
            <v>0</v>
          </cell>
          <cell r="D49">
            <v>0</v>
          </cell>
          <cell r="H49">
            <v>0</v>
          </cell>
        </row>
        <row r="50">
          <cell r="A50">
            <v>2023</v>
          </cell>
          <cell r="B50" t="str">
            <v>AC</v>
          </cell>
          <cell r="C50">
            <v>63378</v>
          </cell>
          <cell r="D50">
            <v>0</v>
          </cell>
          <cell r="H50">
            <v>63378</v>
          </cell>
        </row>
        <row r="51">
          <cell r="A51">
            <v>2023</v>
          </cell>
          <cell r="B51" t="str">
            <v>AC</v>
          </cell>
          <cell r="C51">
            <v>3852</v>
          </cell>
          <cell r="D51">
            <v>0</v>
          </cell>
          <cell r="H51">
            <v>3852</v>
          </cell>
        </row>
        <row r="52">
          <cell r="A52">
            <v>2023</v>
          </cell>
          <cell r="B52" t="str">
            <v>AC</v>
          </cell>
          <cell r="C52">
            <v>31275</v>
          </cell>
          <cell r="D52">
            <v>0</v>
          </cell>
          <cell r="H52">
            <v>31275</v>
          </cell>
        </row>
        <row r="53">
          <cell r="A53">
            <v>2023</v>
          </cell>
          <cell r="B53" t="str">
            <v>AC</v>
          </cell>
          <cell r="C53">
            <v>9783</v>
          </cell>
          <cell r="D53">
            <v>0</v>
          </cell>
          <cell r="H53">
            <v>9783</v>
          </cell>
        </row>
        <row r="54">
          <cell r="A54">
            <v>2023</v>
          </cell>
          <cell r="B54" t="str">
            <v>AC</v>
          </cell>
          <cell r="C54">
            <v>6136</v>
          </cell>
          <cell r="D54">
            <v>0</v>
          </cell>
          <cell r="H54">
            <v>6136</v>
          </cell>
        </row>
        <row r="55">
          <cell r="A55">
            <v>2023</v>
          </cell>
          <cell r="B55" t="str">
            <v>AC</v>
          </cell>
          <cell r="C55">
            <v>0</v>
          </cell>
          <cell r="D55">
            <v>0</v>
          </cell>
          <cell r="H55">
            <v>0</v>
          </cell>
        </row>
        <row r="56">
          <cell r="A56">
            <v>2024</v>
          </cell>
          <cell r="B56" t="str">
            <v>AC</v>
          </cell>
          <cell r="C56">
            <v>8742</v>
          </cell>
          <cell r="D56">
            <v>0</v>
          </cell>
          <cell r="H56">
            <v>8742</v>
          </cell>
        </row>
        <row r="57">
          <cell r="A57">
            <v>2024</v>
          </cell>
          <cell r="B57" t="str">
            <v>AC</v>
          </cell>
          <cell r="C57">
            <v>6270</v>
          </cell>
          <cell r="D57">
            <v>0</v>
          </cell>
          <cell r="H57">
            <v>6270</v>
          </cell>
        </row>
        <row r="58">
          <cell r="A58">
            <v>2024</v>
          </cell>
          <cell r="B58" t="str">
            <v>AC</v>
          </cell>
          <cell r="C58">
            <v>22779</v>
          </cell>
          <cell r="D58">
            <v>0</v>
          </cell>
          <cell r="H58">
            <v>22779</v>
          </cell>
        </row>
        <row r="59">
          <cell r="A59">
            <v>2024</v>
          </cell>
          <cell r="B59" t="str">
            <v>AC</v>
          </cell>
          <cell r="C59">
            <v>1308</v>
          </cell>
          <cell r="D59">
            <v>0</v>
          </cell>
          <cell r="H59">
            <v>1308</v>
          </cell>
        </row>
        <row r="60">
          <cell r="A60">
            <v>2023</v>
          </cell>
          <cell r="B60" t="str">
            <v>AC</v>
          </cell>
          <cell r="C60">
            <v>4469</v>
          </cell>
          <cell r="D60">
            <v>0</v>
          </cell>
          <cell r="H60">
            <v>4469</v>
          </cell>
        </row>
        <row r="61">
          <cell r="A61">
            <v>2024</v>
          </cell>
          <cell r="B61" t="str">
            <v>AC</v>
          </cell>
          <cell r="C61">
            <v>23915</v>
          </cell>
          <cell r="D61">
            <v>0</v>
          </cell>
          <cell r="H61">
            <v>23915</v>
          </cell>
        </row>
        <row r="62">
          <cell r="A62">
            <v>2024</v>
          </cell>
          <cell r="B62" t="str">
            <v>AC</v>
          </cell>
          <cell r="C62">
            <v>12319</v>
          </cell>
          <cell r="D62">
            <v>0</v>
          </cell>
          <cell r="H62">
            <v>12319</v>
          </cell>
        </row>
        <row r="63">
          <cell r="A63">
            <v>2024</v>
          </cell>
          <cell r="B63" t="str">
            <v>AC</v>
          </cell>
          <cell r="C63">
            <v>5535</v>
          </cell>
          <cell r="D63">
            <v>0</v>
          </cell>
          <cell r="H63">
            <v>5535</v>
          </cell>
        </row>
        <row r="64">
          <cell r="A64">
            <v>2024</v>
          </cell>
          <cell r="B64" t="str">
            <v>AC</v>
          </cell>
          <cell r="C64">
            <v>922</v>
          </cell>
          <cell r="D64">
            <v>0</v>
          </cell>
          <cell r="H64">
            <v>922</v>
          </cell>
        </row>
        <row r="65">
          <cell r="A65">
            <v>2024</v>
          </cell>
          <cell r="B65" t="str">
            <v>AC</v>
          </cell>
          <cell r="C65">
            <v>0</v>
          </cell>
          <cell r="D65">
            <v>0</v>
          </cell>
          <cell r="H65">
            <v>0</v>
          </cell>
        </row>
        <row r="66">
          <cell r="A66">
            <v>2024</v>
          </cell>
          <cell r="B66" t="str">
            <v>AC</v>
          </cell>
          <cell r="C66">
            <v>153500</v>
          </cell>
          <cell r="D66">
            <v>0</v>
          </cell>
          <cell r="H66">
            <v>153500</v>
          </cell>
        </row>
        <row r="67">
          <cell r="A67">
            <v>2024</v>
          </cell>
          <cell r="B67" t="str">
            <v>AC</v>
          </cell>
          <cell r="C67">
            <v>25627</v>
          </cell>
          <cell r="D67">
            <v>0</v>
          </cell>
          <cell r="H67">
            <v>25627</v>
          </cell>
        </row>
        <row r="68">
          <cell r="A68">
            <v>2024</v>
          </cell>
          <cell r="B68" t="str">
            <v>AC</v>
          </cell>
          <cell r="C68">
            <v>6176</v>
          </cell>
          <cell r="D68">
            <v>0</v>
          </cell>
          <cell r="H68">
            <v>6176</v>
          </cell>
        </row>
        <row r="69">
          <cell r="A69">
            <v>2024</v>
          </cell>
          <cell r="B69" t="str">
            <v>AC</v>
          </cell>
          <cell r="C69">
            <v>20754</v>
          </cell>
          <cell r="D69">
            <v>0</v>
          </cell>
          <cell r="H69">
            <v>20754</v>
          </cell>
        </row>
        <row r="70">
          <cell r="A70">
            <v>2025</v>
          </cell>
          <cell r="B70" t="str">
            <v>AC</v>
          </cell>
          <cell r="C70">
            <v>7560</v>
          </cell>
          <cell r="D70">
            <v>0</v>
          </cell>
          <cell r="H70">
            <v>7560</v>
          </cell>
        </row>
        <row r="71">
          <cell r="A71">
            <v>2025</v>
          </cell>
          <cell r="B71" t="str">
            <v>AC</v>
          </cell>
          <cell r="C71">
            <v>0</v>
          </cell>
          <cell r="D71">
            <v>0</v>
          </cell>
          <cell r="H71">
            <v>0</v>
          </cell>
        </row>
        <row r="72">
          <cell r="A72">
            <v>2025</v>
          </cell>
          <cell r="B72" t="str">
            <v>AC</v>
          </cell>
          <cell r="C72">
            <v>1115</v>
          </cell>
          <cell r="D72">
            <v>0</v>
          </cell>
          <cell r="H72">
            <v>1115</v>
          </cell>
        </row>
        <row r="73">
          <cell r="A73">
            <v>2025</v>
          </cell>
          <cell r="B73" t="str">
            <v>AC</v>
          </cell>
          <cell r="C73">
            <v>5428</v>
          </cell>
          <cell r="D73">
            <v>0</v>
          </cell>
          <cell r="H73">
            <v>5428</v>
          </cell>
        </row>
        <row r="74">
          <cell r="A74">
            <v>2025</v>
          </cell>
          <cell r="B74" t="str">
            <v>AC</v>
          </cell>
          <cell r="C74">
            <v>17237</v>
          </cell>
          <cell r="D74">
            <v>0</v>
          </cell>
          <cell r="H74">
            <v>17237</v>
          </cell>
        </row>
        <row r="75">
          <cell r="A75">
            <v>2024</v>
          </cell>
          <cell r="B75" t="str">
            <v>AC</v>
          </cell>
          <cell r="C75">
            <v>4375</v>
          </cell>
          <cell r="D75">
            <v>0</v>
          </cell>
          <cell r="H75">
            <v>4375</v>
          </cell>
        </row>
        <row r="76">
          <cell r="A76">
            <v>2024</v>
          </cell>
          <cell r="B76" t="str">
            <v>AC</v>
          </cell>
          <cell r="C76">
            <v>23011</v>
          </cell>
          <cell r="D76">
            <v>0</v>
          </cell>
          <cell r="H76">
            <v>23011</v>
          </cell>
        </row>
        <row r="77">
          <cell r="A77">
            <v>2024</v>
          </cell>
          <cell r="B77" t="str">
            <v>AC</v>
          </cell>
          <cell r="C77">
            <v>7329</v>
          </cell>
          <cell r="D77">
            <v>0</v>
          </cell>
          <cell r="H77">
            <v>7329</v>
          </cell>
        </row>
        <row r="78">
          <cell r="A78">
            <v>2024</v>
          </cell>
          <cell r="B78" t="str">
            <v>AC</v>
          </cell>
          <cell r="C78">
            <v>31922</v>
          </cell>
          <cell r="D78">
            <v>0</v>
          </cell>
          <cell r="H78">
            <v>31922</v>
          </cell>
        </row>
        <row r="79">
          <cell r="A79">
            <v>2025</v>
          </cell>
          <cell r="B79" t="str">
            <v>AC</v>
          </cell>
          <cell r="C79">
            <v>5010</v>
          </cell>
          <cell r="D79">
            <v>0</v>
          </cell>
          <cell r="H79">
            <v>5010</v>
          </cell>
        </row>
        <row r="80">
          <cell r="A80">
            <v>2025</v>
          </cell>
          <cell r="B80" t="str">
            <v>AC</v>
          </cell>
          <cell r="C80">
            <v>5714</v>
          </cell>
          <cell r="D80">
            <v>0</v>
          </cell>
          <cell r="H80">
            <v>5714</v>
          </cell>
        </row>
        <row r="81">
          <cell r="A81">
            <v>2025</v>
          </cell>
          <cell r="B81" t="str">
            <v>AC</v>
          </cell>
          <cell r="C81">
            <v>4905</v>
          </cell>
          <cell r="D81">
            <v>0</v>
          </cell>
          <cell r="H81">
            <v>4905</v>
          </cell>
        </row>
        <row r="82">
          <cell r="A82">
            <v>2025</v>
          </cell>
          <cell r="B82" t="str">
            <v>AC</v>
          </cell>
          <cell r="C82">
            <v>2456</v>
          </cell>
          <cell r="D82">
            <v>0</v>
          </cell>
          <cell r="H82">
            <v>2456</v>
          </cell>
        </row>
        <row r="83">
          <cell r="A83">
            <v>2025</v>
          </cell>
          <cell r="B83" t="str">
            <v>AC</v>
          </cell>
          <cell r="C83">
            <v>10684</v>
          </cell>
          <cell r="D83">
            <v>0</v>
          </cell>
          <cell r="H83">
            <v>10684</v>
          </cell>
        </row>
        <row r="84">
          <cell r="A84">
            <v>2025</v>
          </cell>
          <cell r="B84" t="str">
            <v>AC</v>
          </cell>
          <cell r="C84">
            <v>17799</v>
          </cell>
          <cell r="D84">
            <v>0</v>
          </cell>
          <cell r="H84">
            <v>17799</v>
          </cell>
        </row>
        <row r="85">
          <cell r="A85">
            <v>2025</v>
          </cell>
          <cell r="B85" t="str">
            <v>AC</v>
          </cell>
          <cell r="C85">
            <v>35761</v>
          </cell>
          <cell r="D85">
            <v>0</v>
          </cell>
          <cell r="H85">
            <v>35761</v>
          </cell>
        </row>
        <row r="86">
          <cell r="A86">
            <v>2025</v>
          </cell>
          <cell r="B86" t="str">
            <v>AC</v>
          </cell>
          <cell r="C86">
            <v>0</v>
          </cell>
          <cell r="D86">
            <v>0</v>
          </cell>
          <cell r="H86">
            <v>0</v>
          </cell>
        </row>
        <row r="87">
          <cell r="A87">
            <v>2026</v>
          </cell>
          <cell r="B87" t="str">
            <v>AC</v>
          </cell>
          <cell r="C87">
            <v>0</v>
          </cell>
          <cell r="D87">
            <v>1120</v>
          </cell>
          <cell r="H87">
            <v>1120</v>
          </cell>
        </row>
        <row r="88">
          <cell r="A88">
            <v>2026</v>
          </cell>
          <cell r="B88" t="str">
            <v>AC</v>
          </cell>
          <cell r="C88">
            <v>0</v>
          </cell>
          <cell r="D88">
            <v>1809</v>
          </cell>
          <cell r="H88">
            <v>1809</v>
          </cell>
        </row>
        <row r="89">
          <cell r="A89">
            <v>2026</v>
          </cell>
          <cell r="B89" t="str">
            <v>AC</v>
          </cell>
          <cell r="C89">
            <v>0</v>
          </cell>
          <cell r="D89">
            <v>2251</v>
          </cell>
          <cell r="H89">
            <v>2251</v>
          </cell>
        </row>
        <row r="90">
          <cell r="A90">
            <v>2026</v>
          </cell>
          <cell r="B90" t="str">
            <v>AC</v>
          </cell>
          <cell r="C90">
            <v>0</v>
          </cell>
          <cell r="D90">
            <v>4022</v>
          </cell>
          <cell r="H90">
            <v>4022</v>
          </cell>
        </row>
        <row r="91">
          <cell r="A91">
            <v>2026</v>
          </cell>
          <cell r="B91" t="str">
            <v>AC</v>
          </cell>
          <cell r="C91">
            <v>0</v>
          </cell>
          <cell r="D91">
            <v>7323</v>
          </cell>
          <cell r="H91">
            <v>7323</v>
          </cell>
        </row>
        <row r="92">
          <cell r="A92">
            <v>2025</v>
          </cell>
          <cell r="B92" t="str">
            <v>AC</v>
          </cell>
          <cell r="C92">
            <v>1421</v>
          </cell>
          <cell r="D92">
            <v>0</v>
          </cell>
          <cell r="H92">
            <v>1421</v>
          </cell>
        </row>
        <row r="93">
          <cell r="A93">
            <v>2026</v>
          </cell>
          <cell r="B93" t="str">
            <v>AC</v>
          </cell>
          <cell r="C93">
            <v>4322</v>
          </cell>
          <cell r="D93">
            <v>0</v>
          </cell>
          <cell r="H93">
            <v>4322</v>
          </cell>
        </row>
        <row r="94">
          <cell r="A94">
            <v>2026</v>
          </cell>
          <cell r="B94" t="str">
            <v>AC</v>
          </cell>
          <cell r="C94">
            <v>0</v>
          </cell>
          <cell r="D94">
            <v>0</v>
          </cell>
          <cell r="H94">
            <v>0</v>
          </cell>
        </row>
        <row r="95">
          <cell r="A95">
            <v>2026</v>
          </cell>
          <cell r="B95" t="str">
            <v>AC</v>
          </cell>
          <cell r="C95">
            <v>2405</v>
          </cell>
          <cell r="D95">
            <v>0</v>
          </cell>
          <cell r="H95">
            <v>2405</v>
          </cell>
        </row>
        <row r="96">
          <cell r="A96">
            <v>2025</v>
          </cell>
          <cell r="B96" t="str">
            <v>AC</v>
          </cell>
          <cell r="C96">
            <v>1538</v>
          </cell>
          <cell r="D96">
            <v>3463</v>
          </cell>
          <cell r="H96">
            <v>5001</v>
          </cell>
        </row>
        <row r="97">
          <cell r="A97">
            <v>2026</v>
          </cell>
          <cell r="B97" t="str">
            <v>AC</v>
          </cell>
          <cell r="C97">
            <v>785</v>
          </cell>
          <cell r="D97">
            <v>4215</v>
          </cell>
          <cell r="H97">
            <v>5000</v>
          </cell>
        </row>
        <row r="98">
          <cell r="A98">
            <v>2025</v>
          </cell>
          <cell r="B98" t="str">
            <v>AC</v>
          </cell>
          <cell r="C98">
            <v>0</v>
          </cell>
          <cell r="D98">
            <v>5300</v>
          </cell>
          <cell r="H98">
            <v>5300</v>
          </cell>
        </row>
        <row r="99">
          <cell r="A99">
            <v>2025</v>
          </cell>
          <cell r="B99" t="str">
            <v>AC</v>
          </cell>
          <cell r="C99">
            <v>5796</v>
          </cell>
          <cell r="D99">
            <v>549</v>
          </cell>
          <cell r="H99">
            <v>6345</v>
          </cell>
        </row>
        <row r="100">
          <cell r="A100">
            <v>2026</v>
          </cell>
          <cell r="B100" t="str">
            <v>AC</v>
          </cell>
          <cell r="C100">
            <v>0</v>
          </cell>
          <cell r="D100">
            <v>4398</v>
          </cell>
          <cell r="H100">
            <v>4398</v>
          </cell>
        </row>
        <row r="101">
          <cell r="A101" t="e">
            <v>#N/A</v>
          </cell>
          <cell r="B101" t="e">
            <v>#N/A</v>
          </cell>
          <cell r="C101">
            <v>0</v>
          </cell>
          <cell r="D101">
            <v>0</v>
          </cell>
          <cell r="H101">
            <v>0</v>
          </cell>
        </row>
        <row r="102">
          <cell r="A102">
            <v>0</v>
          </cell>
          <cell r="B102">
            <v>0</v>
          </cell>
          <cell r="C102">
            <v>0</v>
          </cell>
          <cell r="D102">
            <v>0</v>
          </cell>
          <cell r="H102">
            <v>0</v>
          </cell>
        </row>
        <row r="103">
          <cell r="A103">
            <v>0</v>
          </cell>
          <cell r="B103">
            <v>0</v>
          </cell>
          <cell r="C103">
            <v>0</v>
          </cell>
          <cell r="D103">
            <v>0</v>
          </cell>
          <cell r="H103">
            <v>0</v>
          </cell>
        </row>
        <row r="104">
          <cell r="A104" t="e">
            <v>#N/A</v>
          </cell>
          <cell r="B104">
            <v>0</v>
          </cell>
          <cell r="C104">
            <v>0</v>
          </cell>
          <cell r="D104">
            <v>0</v>
          </cell>
          <cell r="H104">
            <v>0</v>
          </cell>
        </row>
        <row r="105">
          <cell r="A105">
            <v>0</v>
          </cell>
          <cell r="B105">
            <v>0</v>
          </cell>
          <cell r="C105">
            <v>0</v>
          </cell>
          <cell r="D105">
            <v>0</v>
          </cell>
          <cell r="H105">
            <v>0</v>
          </cell>
        </row>
        <row r="106">
          <cell r="A106">
            <v>0</v>
          </cell>
          <cell r="B106">
            <v>0</v>
          </cell>
          <cell r="C106">
            <v>0</v>
          </cell>
          <cell r="D106">
            <v>0</v>
          </cell>
          <cell r="H106">
            <v>0</v>
          </cell>
        </row>
        <row r="107">
          <cell r="A107" t="e">
            <v>#N/A</v>
          </cell>
          <cell r="B107">
            <v>0</v>
          </cell>
          <cell r="C107">
            <v>0</v>
          </cell>
          <cell r="D107">
            <v>0</v>
          </cell>
          <cell r="H107">
            <v>0</v>
          </cell>
        </row>
        <row r="108">
          <cell r="A108" t="e">
            <v>#N/A</v>
          </cell>
          <cell r="B108">
            <v>0</v>
          </cell>
          <cell r="C108">
            <v>0</v>
          </cell>
          <cell r="D108">
            <v>0</v>
          </cell>
          <cell r="H108">
            <v>0</v>
          </cell>
        </row>
        <row r="109">
          <cell r="A109">
            <v>0</v>
          </cell>
          <cell r="B109">
            <v>0</v>
          </cell>
          <cell r="C109">
            <v>0</v>
          </cell>
          <cell r="D109">
            <v>0</v>
          </cell>
          <cell r="H109">
            <v>0</v>
          </cell>
        </row>
        <row r="110">
          <cell r="A110">
            <v>0</v>
          </cell>
          <cell r="B110">
            <v>0</v>
          </cell>
          <cell r="C110">
            <v>0</v>
          </cell>
          <cell r="D110">
            <v>0</v>
          </cell>
          <cell r="H110">
            <v>0</v>
          </cell>
        </row>
        <row r="111">
          <cell r="A111" t="e">
            <v>#N/A</v>
          </cell>
          <cell r="B111">
            <v>0</v>
          </cell>
          <cell r="C111">
            <v>0</v>
          </cell>
          <cell r="D111">
            <v>0</v>
          </cell>
          <cell r="H111">
            <v>0</v>
          </cell>
        </row>
        <row r="112">
          <cell r="A112">
            <v>0</v>
          </cell>
          <cell r="B112">
            <v>0</v>
          </cell>
          <cell r="C112">
            <v>0</v>
          </cell>
          <cell r="D112">
            <v>0</v>
          </cell>
          <cell r="H112">
            <v>0</v>
          </cell>
        </row>
        <row r="113">
          <cell r="A113">
            <v>0</v>
          </cell>
          <cell r="B113">
            <v>0</v>
          </cell>
          <cell r="C113">
            <v>0</v>
          </cell>
          <cell r="D113">
            <v>0</v>
          </cell>
          <cell r="H113">
            <v>0</v>
          </cell>
        </row>
        <row r="114">
          <cell r="A114">
            <v>0</v>
          </cell>
          <cell r="B114">
            <v>0</v>
          </cell>
          <cell r="C114">
            <v>0</v>
          </cell>
          <cell r="D114">
            <v>0</v>
          </cell>
          <cell r="H114">
            <v>0</v>
          </cell>
        </row>
        <row r="115">
          <cell r="A115">
            <v>0</v>
          </cell>
          <cell r="B115">
            <v>0</v>
          </cell>
          <cell r="C115">
            <v>0</v>
          </cell>
          <cell r="D115">
            <v>0</v>
          </cell>
          <cell r="H115">
            <v>0</v>
          </cell>
        </row>
        <row r="116">
          <cell r="A116" t="e">
            <v>#N/A</v>
          </cell>
          <cell r="B116">
            <v>0</v>
          </cell>
          <cell r="C116">
            <v>0</v>
          </cell>
          <cell r="D116">
            <v>0</v>
          </cell>
          <cell r="H116">
            <v>0</v>
          </cell>
        </row>
        <row r="117">
          <cell r="A117" t="e">
            <v>#N/A</v>
          </cell>
          <cell r="B117">
            <v>0</v>
          </cell>
          <cell r="C117">
            <v>0</v>
          </cell>
          <cell r="D117">
            <v>0</v>
          </cell>
          <cell r="H117">
            <v>0</v>
          </cell>
        </row>
        <row r="118">
          <cell r="A118">
            <v>0</v>
          </cell>
          <cell r="B118">
            <v>0</v>
          </cell>
          <cell r="C118">
            <v>0</v>
          </cell>
          <cell r="D118">
            <v>0</v>
          </cell>
          <cell r="H118">
            <v>0</v>
          </cell>
        </row>
        <row r="119">
          <cell r="A119" t="e">
            <v>#N/A</v>
          </cell>
          <cell r="B119">
            <v>0</v>
          </cell>
          <cell r="C119">
            <v>0</v>
          </cell>
          <cell r="D119">
            <v>0</v>
          </cell>
          <cell r="H119">
            <v>0</v>
          </cell>
        </row>
        <row r="120">
          <cell r="A120">
            <v>0</v>
          </cell>
          <cell r="B120">
            <v>0</v>
          </cell>
          <cell r="C120">
            <v>0</v>
          </cell>
          <cell r="D120">
            <v>0</v>
          </cell>
          <cell r="H120">
            <v>0</v>
          </cell>
        </row>
        <row r="121">
          <cell r="A121" t="e">
            <v>#N/A</v>
          </cell>
          <cell r="B121">
            <v>0</v>
          </cell>
          <cell r="C121">
            <v>0</v>
          </cell>
          <cell r="D121">
            <v>0</v>
          </cell>
          <cell r="H121">
            <v>0</v>
          </cell>
        </row>
        <row r="122">
          <cell r="A122" t="e">
            <v>#N/A</v>
          </cell>
          <cell r="B122">
            <v>0</v>
          </cell>
          <cell r="C122">
            <v>0</v>
          </cell>
          <cell r="D122">
            <v>0</v>
          </cell>
          <cell r="H122">
            <v>0</v>
          </cell>
        </row>
        <row r="123">
          <cell r="A123" t="e">
            <v>#N/A</v>
          </cell>
          <cell r="B123">
            <v>0</v>
          </cell>
          <cell r="C123">
            <v>0</v>
          </cell>
          <cell r="D123">
            <v>0</v>
          </cell>
          <cell r="H123">
            <v>0</v>
          </cell>
        </row>
        <row r="124">
          <cell r="A124">
            <v>0</v>
          </cell>
          <cell r="B124">
            <v>0</v>
          </cell>
          <cell r="C124">
            <v>0</v>
          </cell>
          <cell r="D124">
            <v>0</v>
          </cell>
          <cell r="H124">
            <v>0</v>
          </cell>
        </row>
        <row r="125">
          <cell r="A125">
            <v>0</v>
          </cell>
          <cell r="B125">
            <v>0</v>
          </cell>
          <cell r="C125">
            <v>0</v>
          </cell>
          <cell r="D125">
            <v>0</v>
          </cell>
          <cell r="H125">
            <v>0</v>
          </cell>
        </row>
        <row r="126">
          <cell r="A126">
            <v>0</v>
          </cell>
          <cell r="B126">
            <v>0</v>
          </cell>
          <cell r="C126">
            <v>0</v>
          </cell>
          <cell r="D126">
            <v>0</v>
          </cell>
          <cell r="H126">
            <v>0</v>
          </cell>
        </row>
        <row r="127">
          <cell r="A127">
            <v>0</v>
          </cell>
          <cell r="B127">
            <v>0</v>
          </cell>
          <cell r="C127">
            <v>0</v>
          </cell>
          <cell r="D127">
            <v>0</v>
          </cell>
          <cell r="H127">
            <v>0</v>
          </cell>
        </row>
        <row r="128">
          <cell r="A128">
            <v>0</v>
          </cell>
          <cell r="B128">
            <v>0</v>
          </cell>
          <cell r="C128">
            <v>0</v>
          </cell>
          <cell r="D128">
            <v>0</v>
          </cell>
          <cell r="H128">
            <v>0</v>
          </cell>
        </row>
        <row r="129">
          <cell r="A129">
            <v>0</v>
          </cell>
          <cell r="B129">
            <v>0</v>
          </cell>
          <cell r="C129">
            <v>0</v>
          </cell>
          <cell r="D129">
            <v>0</v>
          </cell>
          <cell r="H129">
            <v>0</v>
          </cell>
        </row>
        <row r="130">
          <cell r="A130">
            <v>0</v>
          </cell>
          <cell r="B130">
            <v>0</v>
          </cell>
          <cell r="C130">
            <v>0</v>
          </cell>
          <cell r="D130">
            <v>0</v>
          </cell>
          <cell r="H130">
            <v>0</v>
          </cell>
        </row>
        <row r="131">
          <cell r="A131">
            <v>0</v>
          </cell>
          <cell r="B131">
            <v>0</v>
          </cell>
          <cell r="C131">
            <v>0</v>
          </cell>
          <cell r="D131">
            <v>0</v>
          </cell>
          <cell r="H131">
            <v>0</v>
          </cell>
        </row>
        <row r="132">
          <cell r="A132">
            <v>0</v>
          </cell>
          <cell r="B132">
            <v>0</v>
          </cell>
          <cell r="C132">
            <v>0</v>
          </cell>
          <cell r="D132">
            <v>0</v>
          </cell>
          <cell r="H132">
            <v>0</v>
          </cell>
        </row>
        <row r="133">
          <cell r="A133" t="e">
            <v>#N/A</v>
          </cell>
          <cell r="B133">
            <v>0</v>
          </cell>
          <cell r="C133">
            <v>0</v>
          </cell>
          <cell r="D133">
            <v>0</v>
          </cell>
          <cell r="H133">
            <v>0</v>
          </cell>
        </row>
        <row r="134">
          <cell r="A134">
            <v>0</v>
          </cell>
          <cell r="B134">
            <v>0</v>
          </cell>
          <cell r="C134">
            <v>0</v>
          </cell>
          <cell r="D134">
            <v>0</v>
          </cell>
          <cell r="H134">
            <v>0</v>
          </cell>
        </row>
        <row r="135">
          <cell r="A135">
            <v>0</v>
          </cell>
          <cell r="B135">
            <v>0</v>
          </cell>
          <cell r="C135">
            <v>0</v>
          </cell>
          <cell r="D135">
            <v>0</v>
          </cell>
          <cell r="H135">
            <v>0</v>
          </cell>
        </row>
        <row r="136">
          <cell r="A136">
            <v>0</v>
          </cell>
          <cell r="B136">
            <v>0</v>
          </cell>
          <cell r="C136">
            <v>0</v>
          </cell>
          <cell r="D136">
            <v>0</v>
          </cell>
          <cell r="H136">
            <v>0</v>
          </cell>
        </row>
        <row r="137">
          <cell r="A137">
            <v>0</v>
          </cell>
          <cell r="B137">
            <v>0</v>
          </cell>
          <cell r="C137">
            <v>0</v>
          </cell>
          <cell r="D137">
            <v>0</v>
          </cell>
          <cell r="H137">
            <v>0</v>
          </cell>
        </row>
        <row r="138">
          <cell r="A138">
            <v>0</v>
          </cell>
          <cell r="B138">
            <v>0</v>
          </cell>
          <cell r="C138">
            <v>0</v>
          </cell>
          <cell r="D138">
            <v>0</v>
          </cell>
          <cell r="H138">
            <v>0</v>
          </cell>
        </row>
        <row r="139">
          <cell r="A139">
            <v>0</v>
          </cell>
          <cell r="B139">
            <v>0</v>
          </cell>
          <cell r="C139">
            <v>0</v>
          </cell>
          <cell r="D139">
            <v>0</v>
          </cell>
          <cell r="H139">
            <v>0</v>
          </cell>
        </row>
        <row r="140">
          <cell r="A140" t="e">
            <v>#N/A</v>
          </cell>
          <cell r="B140">
            <v>0</v>
          </cell>
          <cell r="C140">
            <v>0</v>
          </cell>
          <cell r="D140">
            <v>0</v>
          </cell>
          <cell r="H140">
            <v>0</v>
          </cell>
        </row>
        <row r="141">
          <cell r="A141">
            <v>0</v>
          </cell>
          <cell r="B141">
            <v>0</v>
          </cell>
          <cell r="C141">
            <v>0</v>
          </cell>
          <cell r="D141">
            <v>0</v>
          </cell>
          <cell r="H141">
            <v>0</v>
          </cell>
        </row>
        <row r="142">
          <cell r="A142">
            <v>0</v>
          </cell>
          <cell r="B142">
            <v>0</v>
          </cell>
          <cell r="C142">
            <v>0</v>
          </cell>
          <cell r="D142">
            <v>0</v>
          </cell>
          <cell r="H142">
            <v>0</v>
          </cell>
        </row>
        <row r="143">
          <cell r="A143">
            <v>0</v>
          </cell>
          <cell r="B143">
            <v>0</v>
          </cell>
          <cell r="C143">
            <v>0</v>
          </cell>
          <cell r="D143">
            <v>0</v>
          </cell>
          <cell r="H143">
            <v>0</v>
          </cell>
        </row>
        <row r="144">
          <cell r="A144">
            <v>0</v>
          </cell>
          <cell r="B144">
            <v>0</v>
          </cell>
          <cell r="C144">
            <v>0</v>
          </cell>
          <cell r="D144">
            <v>0</v>
          </cell>
          <cell r="H144">
            <v>0</v>
          </cell>
        </row>
        <row r="145">
          <cell r="A145">
            <v>0</v>
          </cell>
          <cell r="B145">
            <v>0</v>
          </cell>
          <cell r="C145">
            <v>0</v>
          </cell>
          <cell r="D145">
            <v>0</v>
          </cell>
          <cell r="H145">
            <v>0</v>
          </cell>
        </row>
        <row r="146">
          <cell r="A146" t="e">
            <v>#N/A</v>
          </cell>
          <cell r="B146">
            <v>0</v>
          </cell>
          <cell r="C146">
            <v>0</v>
          </cell>
          <cell r="D146">
            <v>0</v>
          </cell>
          <cell r="H146">
            <v>0</v>
          </cell>
        </row>
        <row r="147">
          <cell r="A147" t="e">
            <v>#N/A</v>
          </cell>
          <cell r="B147">
            <v>0</v>
          </cell>
          <cell r="C147">
            <v>0</v>
          </cell>
          <cell r="D147">
            <v>0</v>
          </cell>
          <cell r="H147">
            <v>0</v>
          </cell>
        </row>
        <row r="148">
          <cell r="A148">
            <v>0</v>
          </cell>
          <cell r="B148">
            <v>0</v>
          </cell>
          <cell r="C148">
            <v>0</v>
          </cell>
          <cell r="D148">
            <v>0</v>
          </cell>
          <cell r="H148">
            <v>0</v>
          </cell>
        </row>
        <row r="149">
          <cell r="A149">
            <v>0</v>
          </cell>
          <cell r="B149">
            <v>0</v>
          </cell>
          <cell r="C149">
            <v>0</v>
          </cell>
          <cell r="D149">
            <v>0</v>
          </cell>
          <cell r="H149">
            <v>0</v>
          </cell>
        </row>
        <row r="150">
          <cell r="A150">
            <v>0</v>
          </cell>
          <cell r="B150">
            <v>0</v>
          </cell>
          <cell r="C150">
            <v>0</v>
          </cell>
          <cell r="D150">
            <v>0</v>
          </cell>
          <cell r="H150">
            <v>0</v>
          </cell>
        </row>
        <row r="151">
          <cell r="A151">
            <v>0</v>
          </cell>
          <cell r="B151">
            <v>0</v>
          </cell>
          <cell r="C151">
            <v>0</v>
          </cell>
          <cell r="D151">
            <v>0</v>
          </cell>
          <cell r="H151">
            <v>0</v>
          </cell>
        </row>
        <row r="152">
          <cell r="A152">
            <v>0</v>
          </cell>
          <cell r="B152">
            <v>0</v>
          </cell>
          <cell r="C152">
            <v>0</v>
          </cell>
          <cell r="D152">
            <v>0</v>
          </cell>
          <cell r="H152">
            <v>0</v>
          </cell>
        </row>
        <row r="153">
          <cell r="A153" t="e">
            <v>#N/A</v>
          </cell>
          <cell r="B153">
            <v>0</v>
          </cell>
          <cell r="C153">
            <v>0</v>
          </cell>
          <cell r="D153">
            <v>0</v>
          </cell>
          <cell r="H153">
            <v>0</v>
          </cell>
        </row>
        <row r="154">
          <cell r="A154">
            <v>0</v>
          </cell>
          <cell r="B154">
            <v>0</v>
          </cell>
          <cell r="C154">
            <v>0</v>
          </cell>
          <cell r="D154">
            <v>0</v>
          </cell>
          <cell r="H154">
            <v>0</v>
          </cell>
        </row>
        <row r="155">
          <cell r="A155">
            <v>0</v>
          </cell>
          <cell r="B155">
            <v>0</v>
          </cell>
          <cell r="C155">
            <v>0</v>
          </cell>
          <cell r="D155">
            <v>0</v>
          </cell>
          <cell r="H155">
            <v>0</v>
          </cell>
        </row>
        <row r="156">
          <cell r="A156">
            <v>0</v>
          </cell>
          <cell r="B156">
            <v>0</v>
          </cell>
          <cell r="C156">
            <v>0</v>
          </cell>
          <cell r="D156">
            <v>0</v>
          </cell>
          <cell r="H156">
            <v>0</v>
          </cell>
        </row>
        <row r="157">
          <cell r="A157">
            <v>0</v>
          </cell>
          <cell r="B157">
            <v>0</v>
          </cell>
          <cell r="C157">
            <v>0</v>
          </cell>
          <cell r="D157">
            <v>0</v>
          </cell>
          <cell r="H157">
            <v>0</v>
          </cell>
        </row>
        <row r="158">
          <cell r="A158" t="e">
            <v>#N/A</v>
          </cell>
          <cell r="B158">
            <v>0</v>
          </cell>
          <cell r="C158">
            <v>0</v>
          </cell>
          <cell r="D158">
            <v>0</v>
          </cell>
          <cell r="H158">
            <v>0</v>
          </cell>
        </row>
        <row r="159">
          <cell r="A159">
            <v>0</v>
          </cell>
          <cell r="B159">
            <v>0</v>
          </cell>
          <cell r="C159">
            <v>0</v>
          </cell>
          <cell r="D159">
            <v>0</v>
          </cell>
          <cell r="H159">
            <v>0</v>
          </cell>
        </row>
        <row r="160">
          <cell r="A160">
            <v>0</v>
          </cell>
          <cell r="B160">
            <v>0</v>
          </cell>
          <cell r="C160">
            <v>0</v>
          </cell>
          <cell r="D160">
            <v>0</v>
          </cell>
          <cell r="H160">
            <v>0</v>
          </cell>
        </row>
        <row r="161">
          <cell r="A161">
            <v>0</v>
          </cell>
          <cell r="B161">
            <v>0</v>
          </cell>
          <cell r="C161">
            <v>0</v>
          </cell>
          <cell r="D161">
            <v>0</v>
          </cell>
          <cell r="H161">
            <v>0</v>
          </cell>
        </row>
        <row r="162">
          <cell r="A162">
            <v>0</v>
          </cell>
          <cell r="B162">
            <v>0</v>
          </cell>
          <cell r="C162">
            <v>0</v>
          </cell>
          <cell r="D162">
            <v>0</v>
          </cell>
          <cell r="H162">
            <v>0</v>
          </cell>
        </row>
        <row r="163">
          <cell r="A163">
            <v>0</v>
          </cell>
          <cell r="B163">
            <v>0</v>
          </cell>
          <cell r="C163">
            <v>0</v>
          </cell>
          <cell r="D163">
            <v>0</v>
          </cell>
          <cell r="H163">
            <v>0</v>
          </cell>
        </row>
        <row r="164">
          <cell r="A164" t="e">
            <v>#N/A</v>
          </cell>
          <cell r="B164">
            <v>0</v>
          </cell>
          <cell r="C164">
            <v>0</v>
          </cell>
          <cell r="D164">
            <v>0</v>
          </cell>
          <cell r="H164">
            <v>0</v>
          </cell>
        </row>
        <row r="165">
          <cell r="A165">
            <v>0</v>
          </cell>
          <cell r="B165">
            <v>0</v>
          </cell>
          <cell r="C165">
            <v>0</v>
          </cell>
          <cell r="D165">
            <v>0</v>
          </cell>
          <cell r="H165">
            <v>0</v>
          </cell>
        </row>
        <row r="166">
          <cell r="A166">
            <v>0</v>
          </cell>
          <cell r="B166">
            <v>0</v>
          </cell>
          <cell r="C166">
            <v>0</v>
          </cell>
          <cell r="D166">
            <v>0</v>
          </cell>
          <cell r="H166">
            <v>0</v>
          </cell>
        </row>
        <row r="167">
          <cell r="A167">
            <v>0</v>
          </cell>
          <cell r="B167">
            <v>0</v>
          </cell>
          <cell r="C167">
            <v>0</v>
          </cell>
          <cell r="D167">
            <v>0</v>
          </cell>
          <cell r="H167">
            <v>0</v>
          </cell>
        </row>
        <row r="168">
          <cell r="A168" t="e">
            <v>#N/A</v>
          </cell>
          <cell r="B168">
            <v>0</v>
          </cell>
          <cell r="C168">
            <v>0</v>
          </cell>
          <cell r="D168">
            <v>0</v>
          </cell>
          <cell r="H168">
            <v>0</v>
          </cell>
        </row>
        <row r="169">
          <cell r="A169">
            <v>0</v>
          </cell>
          <cell r="B169">
            <v>0</v>
          </cell>
          <cell r="C169">
            <v>0</v>
          </cell>
          <cell r="D169">
            <v>0</v>
          </cell>
          <cell r="H169">
            <v>0</v>
          </cell>
        </row>
        <row r="170">
          <cell r="A170" t="e">
            <v>#N/A</v>
          </cell>
          <cell r="B170">
            <v>0</v>
          </cell>
          <cell r="C170">
            <v>0</v>
          </cell>
          <cell r="D170">
            <v>0</v>
          </cell>
          <cell r="H170">
            <v>0</v>
          </cell>
        </row>
        <row r="171">
          <cell r="A171" t="e">
            <v>#N/A</v>
          </cell>
          <cell r="B171">
            <v>0</v>
          </cell>
          <cell r="C171">
            <v>0</v>
          </cell>
          <cell r="D171">
            <v>0</v>
          </cell>
          <cell r="H171">
            <v>0</v>
          </cell>
        </row>
        <row r="172">
          <cell r="A172" t="e">
            <v>#N/A</v>
          </cell>
          <cell r="B172">
            <v>0</v>
          </cell>
          <cell r="C172">
            <v>0</v>
          </cell>
          <cell r="D172">
            <v>0</v>
          </cell>
          <cell r="H172">
            <v>0</v>
          </cell>
        </row>
        <row r="173">
          <cell r="A173">
            <v>0</v>
          </cell>
          <cell r="B173">
            <v>0</v>
          </cell>
          <cell r="C173">
            <v>0</v>
          </cell>
          <cell r="D173">
            <v>0</v>
          </cell>
          <cell r="H173">
            <v>0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H174">
            <v>0</v>
          </cell>
        </row>
        <row r="175">
          <cell r="A175" t="e">
            <v>#N/A</v>
          </cell>
          <cell r="B175">
            <v>0</v>
          </cell>
          <cell r="C175">
            <v>0</v>
          </cell>
          <cell r="D175">
            <v>0</v>
          </cell>
          <cell r="H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H176">
            <v>0</v>
          </cell>
        </row>
        <row r="177">
          <cell r="A177">
            <v>0</v>
          </cell>
          <cell r="B177">
            <v>0</v>
          </cell>
          <cell r="C177">
            <v>0</v>
          </cell>
          <cell r="D177">
            <v>0</v>
          </cell>
          <cell r="H177">
            <v>0</v>
          </cell>
        </row>
        <row r="178">
          <cell r="A178" t="e">
            <v>#N/A</v>
          </cell>
          <cell r="B178">
            <v>0</v>
          </cell>
          <cell r="C178">
            <v>0</v>
          </cell>
          <cell r="D178">
            <v>0</v>
          </cell>
          <cell r="H178">
            <v>0</v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0</v>
          </cell>
          <cell r="H179">
            <v>0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H180">
            <v>0</v>
          </cell>
        </row>
        <row r="181">
          <cell r="A181">
            <v>0</v>
          </cell>
          <cell r="B181">
            <v>0</v>
          </cell>
          <cell r="C181">
            <v>0</v>
          </cell>
          <cell r="D181">
            <v>0</v>
          </cell>
          <cell r="H181">
            <v>0</v>
          </cell>
        </row>
        <row r="182">
          <cell r="A182">
            <v>0</v>
          </cell>
          <cell r="B182">
            <v>0</v>
          </cell>
          <cell r="C182">
            <v>0</v>
          </cell>
          <cell r="D182">
            <v>0</v>
          </cell>
          <cell r="H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H183">
            <v>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H184">
            <v>0</v>
          </cell>
        </row>
        <row r="185">
          <cell r="A185" t="e">
            <v>#N/A</v>
          </cell>
          <cell r="B185">
            <v>0</v>
          </cell>
          <cell r="C185">
            <v>0</v>
          </cell>
          <cell r="D185">
            <v>0</v>
          </cell>
          <cell r="H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H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H187">
            <v>0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H188">
            <v>0</v>
          </cell>
        </row>
        <row r="189">
          <cell r="A189">
            <v>0</v>
          </cell>
          <cell r="B189">
            <v>0</v>
          </cell>
          <cell r="C189">
            <v>0</v>
          </cell>
          <cell r="D189">
            <v>0</v>
          </cell>
          <cell r="H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H190">
            <v>0</v>
          </cell>
        </row>
        <row r="191">
          <cell r="A191" t="e">
            <v>#N/A</v>
          </cell>
          <cell r="B191">
            <v>0</v>
          </cell>
          <cell r="C191">
            <v>0</v>
          </cell>
          <cell r="D191">
            <v>0</v>
          </cell>
          <cell r="H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H192">
            <v>0</v>
          </cell>
        </row>
        <row r="193">
          <cell r="A193">
            <v>0</v>
          </cell>
          <cell r="B193">
            <v>0</v>
          </cell>
          <cell r="C193">
            <v>0</v>
          </cell>
          <cell r="D193">
            <v>0</v>
          </cell>
          <cell r="H193">
            <v>0</v>
          </cell>
        </row>
        <row r="194">
          <cell r="A194" t="e">
            <v>#N/A</v>
          </cell>
          <cell r="B194">
            <v>0</v>
          </cell>
          <cell r="C194">
            <v>0</v>
          </cell>
          <cell r="D194">
            <v>0</v>
          </cell>
          <cell r="H194">
            <v>0</v>
          </cell>
        </row>
        <row r="195">
          <cell r="A195" t="e">
            <v>#N/A</v>
          </cell>
          <cell r="B195">
            <v>0</v>
          </cell>
          <cell r="C195">
            <v>0</v>
          </cell>
          <cell r="D195">
            <v>0</v>
          </cell>
          <cell r="H195">
            <v>0</v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  <cell r="H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H197">
            <v>0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  <cell r="H198">
            <v>0</v>
          </cell>
        </row>
        <row r="199">
          <cell r="A199">
            <v>0</v>
          </cell>
          <cell r="B199">
            <v>0</v>
          </cell>
          <cell r="C199">
            <v>0</v>
          </cell>
          <cell r="D199">
            <v>0</v>
          </cell>
          <cell r="H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H200">
            <v>0</v>
          </cell>
        </row>
        <row r="201">
          <cell r="A201" t="e">
            <v>#N/A</v>
          </cell>
          <cell r="B201">
            <v>0</v>
          </cell>
          <cell r="C201">
            <v>0</v>
          </cell>
          <cell r="D201">
            <v>0</v>
          </cell>
          <cell r="H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H202">
            <v>0</v>
          </cell>
        </row>
        <row r="203">
          <cell r="A203" t="e">
            <v>#N/A</v>
          </cell>
          <cell r="B203">
            <v>0</v>
          </cell>
          <cell r="C203">
            <v>0</v>
          </cell>
          <cell r="D203">
            <v>0</v>
          </cell>
          <cell r="H203">
            <v>0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H204">
            <v>0</v>
          </cell>
        </row>
        <row r="205">
          <cell r="A205" t="e">
            <v>#N/A</v>
          </cell>
          <cell r="B205">
            <v>0</v>
          </cell>
          <cell r="C205">
            <v>0</v>
          </cell>
          <cell r="D205">
            <v>0</v>
          </cell>
          <cell r="H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H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H207">
            <v>0</v>
          </cell>
        </row>
        <row r="208">
          <cell r="A208" t="e">
            <v>#N/A</v>
          </cell>
          <cell r="B208">
            <v>0</v>
          </cell>
          <cell r="C208">
            <v>0</v>
          </cell>
          <cell r="D208">
            <v>0</v>
          </cell>
          <cell r="H208">
            <v>0</v>
          </cell>
        </row>
        <row r="209">
          <cell r="A209" t="e">
            <v>#N/A</v>
          </cell>
          <cell r="B209">
            <v>0</v>
          </cell>
          <cell r="C209">
            <v>0</v>
          </cell>
          <cell r="D209">
            <v>0</v>
          </cell>
          <cell r="H209">
            <v>0</v>
          </cell>
        </row>
        <row r="210">
          <cell r="A210" t="e">
            <v>#N/A</v>
          </cell>
          <cell r="B210">
            <v>0</v>
          </cell>
          <cell r="C210">
            <v>0</v>
          </cell>
          <cell r="D210">
            <v>0</v>
          </cell>
          <cell r="H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H211">
            <v>0</v>
          </cell>
        </row>
        <row r="212">
          <cell r="A212" t="e">
            <v>#N/A</v>
          </cell>
          <cell r="B212">
            <v>0</v>
          </cell>
          <cell r="C212">
            <v>0</v>
          </cell>
          <cell r="D212">
            <v>0</v>
          </cell>
          <cell r="H212">
            <v>0</v>
          </cell>
        </row>
        <row r="213">
          <cell r="A213" t="e">
            <v>#N/A</v>
          </cell>
          <cell r="B213">
            <v>0</v>
          </cell>
          <cell r="C213">
            <v>0</v>
          </cell>
          <cell r="D213">
            <v>0</v>
          </cell>
          <cell r="H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H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H215">
            <v>0</v>
          </cell>
        </row>
        <row r="216">
          <cell r="A216" t="e">
            <v>#N/A</v>
          </cell>
          <cell r="B216">
            <v>0</v>
          </cell>
          <cell r="C216">
            <v>0</v>
          </cell>
          <cell r="D216">
            <v>0</v>
          </cell>
          <cell r="H216">
            <v>0</v>
          </cell>
        </row>
        <row r="217">
          <cell r="A217" t="e">
            <v>#N/A</v>
          </cell>
          <cell r="B217">
            <v>0</v>
          </cell>
          <cell r="C217">
            <v>0</v>
          </cell>
          <cell r="D217">
            <v>0</v>
          </cell>
          <cell r="H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H218">
            <v>0</v>
          </cell>
        </row>
        <row r="219">
          <cell r="A219">
            <v>0</v>
          </cell>
          <cell r="B219">
            <v>0</v>
          </cell>
          <cell r="C219">
            <v>0</v>
          </cell>
          <cell r="D219">
            <v>0</v>
          </cell>
          <cell r="H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H220">
            <v>0</v>
          </cell>
        </row>
        <row r="221">
          <cell r="A221" t="e">
            <v>#N/A</v>
          </cell>
          <cell r="B221">
            <v>0</v>
          </cell>
          <cell r="C221">
            <v>0</v>
          </cell>
          <cell r="D221">
            <v>0</v>
          </cell>
          <cell r="H221">
            <v>0</v>
          </cell>
        </row>
        <row r="222">
          <cell r="A222">
            <v>0</v>
          </cell>
          <cell r="B222">
            <v>0</v>
          </cell>
          <cell r="C222">
            <v>0</v>
          </cell>
          <cell r="D222">
            <v>0</v>
          </cell>
          <cell r="H222">
            <v>0</v>
          </cell>
        </row>
        <row r="223">
          <cell r="A223">
            <v>0</v>
          </cell>
          <cell r="B223">
            <v>0</v>
          </cell>
          <cell r="C223">
            <v>0</v>
          </cell>
          <cell r="D223">
            <v>0</v>
          </cell>
          <cell r="H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0</v>
          </cell>
          <cell r="H224">
            <v>0</v>
          </cell>
        </row>
        <row r="225">
          <cell r="A225" t="e">
            <v>#N/A</v>
          </cell>
          <cell r="B225">
            <v>0</v>
          </cell>
          <cell r="C225">
            <v>0</v>
          </cell>
          <cell r="D225">
            <v>0</v>
          </cell>
          <cell r="H225">
            <v>0</v>
          </cell>
        </row>
        <row r="226">
          <cell r="A226">
            <v>0</v>
          </cell>
          <cell r="B226">
            <v>0</v>
          </cell>
          <cell r="C226">
            <v>0</v>
          </cell>
          <cell r="D226">
            <v>0</v>
          </cell>
          <cell r="H226">
            <v>0</v>
          </cell>
        </row>
        <row r="227">
          <cell r="A227" t="e">
            <v>#N/A</v>
          </cell>
          <cell r="B227">
            <v>0</v>
          </cell>
          <cell r="C227">
            <v>0</v>
          </cell>
          <cell r="D227">
            <v>0</v>
          </cell>
          <cell r="H227">
            <v>0</v>
          </cell>
        </row>
        <row r="228">
          <cell r="A228">
            <v>0</v>
          </cell>
          <cell r="B228">
            <v>0</v>
          </cell>
          <cell r="C228">
            <v>0</v>
          </cell>
          <cell r="D228">
            <v>0</v>
          </cell>
          <cell r="H228">
            <v>0</v>
          </cell>
        </row>
        <row r="229">
          <cell r="A229">
            <v>0</v>
          </cell>
          <cell r="B229">
            <v>0</v>
          </cell>
          <cell r="C229">
            <v>0</v>
          </cell>
          <cell r="D229">
            <v>0</v>
          </cell>
          <cell r="H229">
            <v>0</v>
          </cell>
        </row>
        <row r="230">
          <cell r="A230">
            <v>0</v>
          </cell>
          <cell r="B230">
            <v>0</v>
          </cell>
          <cell r="C230">
            <v>0</v>
          </cell>
          <cell r="D230">
            <v>0</v>
          </cell>
          <cell r="H230">
            <v>0</v>
          </cell>
        </row>
        <row r="231">
          <cell r="A231">
            <v>0</v>
          </cell>
          <cell r="B231">
            <v>0</v>
          </cell>
          <cell r="C231">
            <v>0</v>
          </cell>
          <cell r="D231">
            <v>0</v>
          </cell>
          <cell r="H231">
            <v>0</v>
          </cell>
        </row>
        <row r="232">
          <cell r="A232" t="e">
            <v>#N/A</v>
          </cell>
          <cell r="B232">
            <v>0</v>
          </cell>
          <cell r="C232">
            <v>0</v>
          </cell>
          <cell r="D232">
            <v>0</v>
          </cell>
          <cell r="H232">
            <v>0</v>
          </cell>
        </row>
        <row r="233">
          <cell r="A233">
            <v>0</v>
          </cell>
          <cell r="B233">
            <v>0</v>
          </cell>
          <cell r="C233">
            <v>0</v>
          </cell>
          <cell r="D233">
            <v>0</v>
          </cell>
          <cell r="H233">
            <v>0</v>
          </cell>
        </row>
        <row r="234">
          <cell r="A234">
            <v>0</v>
          </cell>
          <cell r="B234">
            <v>0</v>
          </cell>
          <cell r="C234">
            <v>0</v>
          </cell>
          <cell r="D234">
            <v>0</v>
          </cell>
          <cell r="H234">
            <v>0</v>
          </cell>
        </row>
        <row r="235">
          <cell r="A235">
            <v>0</v>
          </cell>
          <cell r="B235">
            <v>0</v>
          </cell>
          <cell r="C235">
            <v>0</v>
          </cell>
          <cell r="D235">
            <v>0</v>
          </cell>
          <cell r="H235">
            <v>0</v>
          </cell>
        </row>
        <row r="236">
          <cell r="A236">
            <v>0</v>
          </cell>
          <cell r="B236">
            <v>0</v>
          </cell>
          <cell r="C236">
            <v>0</v>
          </cell>
          <cell r="D236">
            <v>0</v>
          </cell>
          <cell r="H236">
            <v>0</v>
          </cell>
        </row>
        <row r="237">
          <cell r="A237">
            <v>0</v>
          </cell>
          <cell r="B237">
            <v>0</v>
          </cell>
          <cell r="C237">
            <v>0</v>
          </cell>
          <cell r="D237">
            <v>0</v>
          </cell>
          <cell r="H237">
            <v>0</v>
          </cell>
        </row>
        <row r="238">
          <cell r="A238">
            <v>0</v>
          </cell>
          <cell r="B238">
            <v>0</v>
          </cell>
          <cell r="C238">
            <v>0</v>
          </cell>
          <cell r="D238">
            <v>0</v>
          </cell>
          <cell r="H238">
            <v>0</v>
          </cell>
        </row>
        <row r="239">
          <cell r="A239" t="e">
            <v>#N/A</v>
          </cell>
          <cell r="B239">
            <v>0</v>
          </cell>
          <cell r="C239">
            <v>0</v>
          </cell>
          <cell r="D239">
            <v>0</v>
          </cell>
          <cell r="H239">
            <v>0</v>
          </cell>
        </row>
        <row r="240">
          <cell r="A240">
            <v>0</v>
          </cell>
          <cell r="B240">
            <v>0</v>
          </cell>
          <cell r="C240">
            <v>0</v>
          </cell>
          <cell r="D240">
            <v>0</v>
          </cell>
          <cell r="H240">
            <v>0</v>
          </cell>
        </row>
        <row r="241">
          <cell r="A241">
            <v>0</v>
          </cell>
          <cell r="B241">
            <v>0</v>
          </cell>
          <cell r="C241">
            <v>0</v>
          </cell>
          <cell r="D241">
            <v>0</v>
          </cell>
          <cell r="H241">
            <v>0</v>
          </cell>
        </row>
        <row r="242">
          <cell r="A242" t="e">
            <v>#N/A</v>
          </cell>
          <cell r="B242">
            <v>0</v>
          </cell>
          <cell r="C242">
            <v>0</v>
          </cell>
          <cell r="D242">
            <v>0</v>
          </cell>
          <cell r="H242">
            <v>0</v>
          </cell>
        </row>
        <row r="243">
          <cell r="A243">
            <v>0</v>
          </cell>
          <cell r="B243">
            <v>0</v>
          </cell>
          <cell r="C243">
            <v>0</v>
          </cell>
          <cell r="D243">
            <v>0</v>
          </cell>
          <cell r="H243">
            <v>0</v>
          </cell>
        </row>
        <row r="244">
          <cell r="A244">
            <v>0</v>
          </cell>
          <cell r="B244">
            <v>0</v>
          </cell>
          <cell r="C244">
            <v>0</v>
          </cell>
          <cell r="D244">
            <v>0</v>
          </cell>
          <cell r="H244">
            <v>0</v>
          </cell>
        </row>
        <row r="245">
          <cell r="A245">
            <v>0</v>
          </cell>
          <cell r="B245">
            <v>0</v>
          </cell>
          <cell r="C245">
            <v>0</v>
          </cell>
          <cell r="D245">
            <v>0</v>
          </cell>
          <cell r="H245">
            <v>0</v>
          </cell>
        </row>
        <row r="246">
          <cell r="A246" t="e">
            <v>#N/A</v>
          </cell>
          <cell r="B246">
            <v>0</v>
          </cell>
          <cell r="C246">
            <v>0</v>
          </cell>
          <cell r="D246">
            <v>0</v>
          </cell>
          <cell r="H246">
            <v>0</v>
          </cell>
        </row>
        <row r="247">
          <cell r="A247">
            <v>0</v>
          </cell>
          <cell r="B247">
            <v>0</v>
          </cell>
          <cell r="C247">
            <v>0</v>
          </cell>
          <cell r="D247">
            <v>0</v>
          </cell>
          <cell r="H247">
            <v>0</v>
          </cell>
        </row>
        <row r="248">
          <cell r="A248" t="e">
            <v>#N/A</v>
          </cell>
          <cell r="B248">
            <v>0</v>
          </cell>
          <cell r="C248">
            <v>0</v>
          </cell>
          <cell r="D248">
            <v>0</v>
          </cell>
          <cell r="H248">
            <v>0</v>
          </cell>
        </row>
        <row r="249">
          <cell r="A249">
            <v>0</v>
          </cell>
          <cell r="B249">
            <v>0</v>
          </cell>
          <cell r="C249">
            <v>0</v>
          </cell>
          <cell r="D249">
            <v>0</v>
          </cell>
          <cell r="H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  <cell r="D250">
            <v>0</v>
          </cell>
          <cell r="H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  <cell r="D251">
            <v>0</v>
          </cell>
          <cell r="H251">
            <v>0</v>
          </cell>
        </row>
        <row r="252">
          <cell r="A252" t="e">
            <v>#N/A</v>
          </cell>
          <cell r="B252">
            <v>0</v>
          </cell>
          <cell r="C252">
            <v>0</v>
          </cell>
          <cell r="D252">
            <v>0</v>
          </cell>
          <cell r="H252">
            <v>0</v>
          </cell>
        </row>
        <row r="253">
          <cell r="A253">
            <v>0</v>
          </cell>
          <cell r="B253">
            <v>0</v>
          </cell>
          <cell r="C253">
            <v>0</v>
          </cell>
          <cell r="D253">
            <v>0</v>
          </cell>
          <cell r="H253">
            <v>0</v>
          </cell>
        </row>
        <row r="254">
          <cell r="A254" t="e">
            <v>#N/A</v>
          </cell>
          <cell r="B254">
            <v>0</v>
          </cell>
          <cell r="C254">
            <v>0</v>
          </cell>
          <cell r="D254">
            <v>0</v>
          </cell>
          <cell r="H254">
            <v>0</v>
          </cell>
        </row>
        <row r="255">
          <cell r="A255" t="e">
            <v>#N/A</v>
          </cell>
          <cell r="B255">
            <v>0</v>
          </cell>
          <cell r="C255">
            <v>0</v>
          </cell>
          <cell r="D255">
            <v>0</v>
          </cell>
          <cell r="H255">
            <v>0</v>
          </cell>
        </row>
        <row r="256">
          <cell r="A256">
            <v>0</v>
          </cell>
          <cell r="B256">
            <v>0</v>
          </cell>
          <cell r="C256">
            <v>0</v>
          </cell>
          <cell r="D256">
            <v>0</v>
          </cell>
          <cell r="H256">
            <v>0</v>
          </cell>
        </row>
        <row r="257">
          <cell r="A257">
            <v>0</v>
          </cell>
          <cell r="B257">
            <v>0</v>
          </cell>
          <cell r="C257">
            <v>0</v>
          </cell>
          <cell r="D257">
            <v>0</v>
          </cell>
          <cell r="H257">
            <v>0</v>
          </cell>
        </row>
        <row r="258">
          <cell r="A258">
            <v>0</v>
          </cell>
          <cell r="B258">
            <v>0</v>
          </cell>
          <cell r="C258">
            <v>0</v>
          </cell>
          <cell r="D258">
            <v>0</v>
          </cell>
          <cell r="H258">
            <v>0</v>
          </cell>
        </row>
        <row r="259">
          <cell r="A259">
            <v>0</v>
          </cell>
          <cell r="B259">
            <v>0</v>
          </cell>
          <cell r="C259">
            <v>0</v>
          </cell>
          <cell r="D259">
            <v>0</v>
          </cell>
          <cell r="H259">
            <v>0</v>
          </cell>
        </row>
        <row r="260">
          <cell r="A260">
            <v>0</v>
          </cell>
          <cell r="B260">
            <v>0</v>
          </cell>
          <cell r="C260">
            <v>0</v>
          </cell>
          <cell r="D260">
            <v>0</v>
          </cell>
          <cell r="H260">
            <v>0</v>
          </cell>
        </row>
        <row r="261">
          <cell r="A261">
            <v>0</v>
          </cell>
          <cell r="B261">
            <v>0</v>
          </cell>
          <cell r="C261">
            <v>0</v>
          </cell>
          <cell r="D261">
            <v>0</v>
          </cell>
          <cell r="H261">
            <v>0</v>
          </cell>
        </row>
        <row r="262">
          <cell r="A262">
            <v>0</v>
          </cell>
          <cell r="B262">
            <v>0</v>
          </cell>
          <cell r="C262">
            <v>0</v>
          </cell>
          <cell r="D262">
            <v>0</v>
          </cell>
          <cell r="H262">
            <v>0</v>
          </cell>
        </row>
        <row r="263">
          <cell r="A263">
            <v>0</v>
          </cell>
          <cell r="B263">
            <v>0</v>
          </cell>
          <cell r="C263">
            <v>0</v>
          </cell>
          <cell r="D263">
            <v>0</v>
          </cell>
          <cell r="H263">
            <v>0</v>
          </cell>
        </row>
        <row r="264">
          <cell r="A264">
            <v>0</v>
          </cell>
          <cell r="B264">
            <v>0</v>
          </cell>
          <cell r="C264">
            <v>0</v>
          </cell>
          <cell r="D264">
            <v>0</v>
          </cell>
          <cell r="H264">
            <v>0</v>
          </cell>
        </row>
        <row r="265">
          <cell r="A265" t="e">
            <v>#N/A</v>
          </cell>
          <cell r="B265">
            <v>0</v>
          </cell>
          <cell r="C265">
            <v>0</v>
          </cell>
          <cell r="D265">
            <v>0</v>
          </cell>
          <cell r="H265">
            <v>0</v>
          </cell>
        </row>
        <row r="266">
          <cell r="A266">
            <v>0</v>
          </cell>
          <cell r="B266">
            <v>0</v>
          </cell>
          <cell r="C266">
            <v>0</v>
          </cell>
          <cell r="D266">
            <v>0</v>
          </cell>
          <cell r="H266">
            <v>0</v>
          </cell>
        </row>
        <row r="267">
          <cell r="A267">
            <v>0</v>
          </cell>
          <cell r="B267">
            <v>0</v>
          </cell>
          <cell r="C267">
            <v>0</v>
          </cell>
          <cell r="D267">
            <v>0</v>
          </cell>
          <cell r="H267">
            <v>0</v>
          </cell>
        </row>
        <row r="268">
          <cell r="A268">
            <v>0</v>
          </cell>
          <cell r="B268">
            <v>0</v>
          </cell>
          <cell r="C268">
            <v>0</v>
          </cell>
          <cell r="D268">
            <v>0</v>
          </cell>
          <cell r="H268">
            <v>0</v>
          </cell>
        </row>
        <row r="269">
          <cell r="A269">
            <v>0</v>
          </cell>
          <cell r="B269">
            <v>0</v>
          </cell>
          <cell r="C269">
            <v>0</v>
          </cell>
          <cell r="D269">
            <v>0</v>
          </cell>
          <cell r="H269">
            <v>0</v>
          </cell>
        </row>
        <row r="270">
          <cell r="A270">
            <v>0</v>
          </cell>
          <cell r="B270">
            <v>0</v>
          </cell>
          <cell r="C270">
            <v>0</v>
          </cell>
          <cell r="D270">
            <v>0</v>
          </cell>
          <cell r="H270">
            <v>0</v>
          </cell>
        </row>
        <row r="271">
          <cell r="A271">
            <v>0</v>
          </cell>
          <cell r="B271">
            <v>0</v>
          </cell>
          <cell r="C271">
            <v>0</v>
          </cell>
          <cell r="D271">
            <v>0</v>
          </cell>
          <cell r="H271">
            <v>0</v>
          </cell>
        </row>
        <row r="272">
          <cell r="A272">
            <v>0</v>
          </cell>
          <cell r="B272">
            <v>0</v>
          </cell>
          <cell r="C272">
            <v>0</v>
          </cell>
          <cell r="D272">
            <v>0</v>
          </cell>
          <cell r="H272">
            <v>0</v>
          </cell>
        </row>
        <row r="273">
          <cell r="A273">
            <v>0</v>
          </cell>
          <cell r="B273">
            <v>0</v>
          </cell>
          <cell r="C273">
            <v>0</v>
          </cell>
          <cell r="D273">
            <v>0</v>
          </cell>
          <cell r="H273">
            <v>0</v>
          </cell>
        </row>
        <row r="274">
          <cell r="A274" t="e">
            <v>#N/A</v>
          </cell>
          <cell r="B274">
            <v>0</v>
          </cell>
          <cell r="C274">
            <v>0</v>
          </cell>
          <cell r="D274">
            <v>0</v>
          </cell>
          <cell r="H274">
            <v>0</v>
          </cell>
        </row>
        <row r="275">
          <cell r="A275">
            <v>0</v>
          </cell>
          <cell r="B275">
            <v>0</v>
          </cell>
          <cell r="C275">
            <v>0</v>
          </cell>
          <cell r="D275">
            <v>0</v>
          </cell>
          <cell r="H275">
            <v>0</v>
          </cell>
        </row>
        <row r="276">
          <cell r="A276">
            <v>0</v>
          </cell>
          <cell r="B276">
            <v>0</v>
          </cell>
          <cell r="C276">
            <v>0</v>
          </cell>
          <cell r="D276">
            <v>0</v>
          </cell>
          <cell r="H276">
            <v>0</v>
          </cell>
        </row>
        <row r="277">
          <cell r="A277">
            <v>0</v>
          </cell>
          <cell r="B277">
            <v>0</v>
          </cell>
          <cell r="C277">
            <v>0</v>
          </cell>
          <cell r="D277">
            <v>0</v>
          </cell>
          <cell r="H277">
            <v>0</v>
          </cell>
        </row>
        <row r="278">
          <cell r="A278" t="e">
            <v>#N/A</v>
          </cell>
          <cell r="B278">
            <v>0</v>
          </cell>
          <cell r="C278">
            <v>0</v>
          </cell>
          <cell r="D278">
            <v>0</v>
          </cell>
          <cell r="H278">
            <v>0</v>
          </cell>
        </row>
        <row r="279">
          <cell r="A279">
            <v>0</v>
          </cell>
          <cell r="B279">
            <v>0</v>
          </cell>
          <cell r="C279">
            <v>0</v>
          </cell>
          <cell r="D279">
            <v>0</v>
          </cell>
          <cell r="H279">
            <v>0</v>
          </cell>
        </row>
        <row r="280">
          <cell r="A280" t="e">
            <v>#N/A</v>
          </cell>
          <cell r="B280">
            <v>0</v>
          </cell>
          <cell r="C280">
            <v>0</v>
          </cell>
          <cell r="D280">
            <v>0</v>
          </cell>
          <cell r="H280">
            <v>0</v>
          </cell>
        </row>
        <row r="281">
          <cell r="A281" t="e">
            <v>#N/A</v>
          </cell>
          <cell r="B281">
            <v>0</v>
          </cell>
          <cell r="C281">
            <v>0</v>
          </cell>
          <cell r="D281">
            <v>0</v>
          </cell>
          <cell r="H281">
            <v>0</v>
          </cell>
        </row>
        <row r="282">
          <cell r="A282">
            <v>0</v>
          </cell>
          <cell r="B282">
            <v>0</v>
          </cell>
          <cell r="C282">
            <v>0</v>
          </cell>
          <cell r="D282">
            <v>0</v>
          </cell>
          <cell r="H282">
            <v>0</v>
          </cell>
        </row>
        <row r="283">
          <cell r="A283">
            <v>0</v>
          </cell>
          <cell r="B283">
            <v>0</v>
          </cell>
          <cell r="C283">
            <v>0</v>
          </cell>
          <cell r="D283">
            <v>0</v>
          </cell>
          <cell r="H283">
            <v>0</v>
          </cell>
        </row>
        <row r="284">
          <cell r="A284">
            <v>0</v>
          </cell>
          <cell r="B284">
            <v>0</v>
          </cell>
          <cell r="C284">
            <v>0</v>
          </cell>
          <cell r="D284">
            <v>0</v>
          </cell>
          <cell r="H284">
            <v>0</v>
          </cell>
        </row>
        <row r="285">
          <cell r="A285">
            <v>0</v>
          </cell>
          <cell r="B285">
            <v>0</v>
          </cell>
          <cell r="C285">
            <v>0</v>
          </cell>
          <cell r="D285">
            <v>0</v>
          </cell>
          <cell r="H285">
            <v>0</v>
          </cell>
        </row>
        <row r="286">
          <cell r="A286" t="e">
            <v>#N/A</v>
          </cell>
          <cell r="B286">
            <v>0</v>
          </cell>
          <cell r="C286">
            <v>0</v>
          </cell>
          <cell r="D286">
            <v>0</v>
          </cell>
          <cell r="H286">
            <v>0</v>
          </cell>
        </row>
        <row r="287">
          <cell r="A287">
            <v>0</v>
          </cell>
          <cell r="B287">
            <v>0</v>
          </cell>
          <cell r="C287">
            <v>0</v>
          </cell>
          <cell r="D287">
            <v>0</v>
          </cell>
          <cell r="H287">
            <v>0</v>
          </cell>
        </row>
        <row r="288">
          <cell r="A288">
            <v>0</v>
          </cell>
          <cell r="B288">
            <v>0</v>
          </cell>
          <cell r="C288">
            <v>0</v>
          </cell>
          <cell r="D288">
            <v>0</v>
          </cell>
          <cell r="H288">
            <v>0</v>
          </cell>
        </row>
        <row r="289">
          <cell r="A289" t="e">
            <v>#N/A</v>
          </cell>
          <cell r="B289">
            <v>0</v>
          </cell>
          <cell r="C289">
            <v>0</v>
          </cell>
          <cell r="D289">
            <v>0</v>
          </cell>
          <cell r="H289">
            <v>0</v>
          </cell>
        </row>
        <row r="290">
          <cell r="A290" t="e">
            <v>#N/A</v>
          </cell>
          <cell r="B290">
            <v>0</v>
          </cell>
          <cell r="C290">
            <v>0</v>
          </cell>
          <cell r="D290">
            <v>0</v>
          </cell>
          <cell r="H290">
            <v>0</v>
          </cell>
        </row>
        <row r="291">
          <cell r="A291">
            <v>0</v>
          </cell>
          <cell r="B291">
            <v>0</v>
          </cell>
          <cell r="C291">
            <v>0</v>
          </cell>
          <cell r="D291">
            <v>0</v>
          </cell>
          <cell r="H291">
            <v>0</v>
          </cell>
        </row>
        <row r="292">
          <cell r="A292" t="e">
            <v>#N/A</v>
          </cell>
          <cell r="B292">
            <v>0</v>
          </cell>
          <cell r="C292">
            <v>0</v>
          </cell>
          <cell r="D292">
            <v>0</v>
          </cell>
          <cell r="H292">
            <v>0</v>
          </cell>
        </row>
        <row r="293">
          <cell r="A293">
            <v>0</v>
          </cell>
          <cell r="B293">
            <v>0</v>
          </cell>
          <cell r="C293">
            <v>0</v>
          </cell>
          <cell r="D293">
            <v>0</v>
          </cell>
          <cell r="H293">
            <v>0</v>
          </cell>
        </row>
        <row r="294">
          <cell r="A294">
            <v>0</v>
          </cell>
          <cell r="B294">
            <v>0</v>
          </cell>
          <cell r="C294">
            <v>0</v>
          </cell>
          <cell r="D294">
            <v>0</v>
          </cell>
          <cell r="H294">
            <v>0</v>
          </cell>
        </row>
        <row r="295">
          <cell r="A295">
            <v>0</v>
          </cell>
          <cell r="B295">
            <v>0</v>
          </cell>
          <cell r="C295">
            <v>0</v>
          </cell>
          <cell r="D295">
            <v>0</v>
          </cell>
          <cell r="H295">
            <v>0</v>
          </cell>
        </row>
        <row r="296">
          <cell r="A296">
            <v>0</v>
          </cell>
          <cell r="B296">
            <v>0</v>
          </cell>
          <cell r="C296">
            <v>0</v>
          </cell>
          <cell r="D296">
            <v>0</v>
          </cell>
          <cell r="H296">
            <v>0</v>
          </cell>
        </row>
        <row r="297">
          <cell r="A297">
            <v>0</v>
          </cell>
          <cell r="B297">
            <v>0</v>
          </cell>
          <cell r="C297">
            <v>0</v>
          </cell>
          <cell r="D297">
            <v>0</v>
          </cell>
          <cell r="H297">
            <v>0</v>
          </cell>
        </row>
        <row r="298">
          <cell r="A298">
            <v>0</v>
          </cell>
          <cell r="B298">
            <v>0</v>
          </cell>
          <cell r="C298">
            <v>0</v>
          </cell>
          <cell r="D298">
            <v>0</v>
          </cell>
          <cell r="H298">
            <v>0</v>
          </cell>
        </row>
        <row r="299">
          <cell r="A299">
            <v>0</v>
          </cell>
          <cell r="B299">
            <v>0</v>
          </cell>
          <cell r="C299">
            <v>0</v>
          </cell>
          <cell r="D299">
            <v>0</v>
          </cell>
          <cell r="H299">
            <v>0</v>
          </cell>
        </row>
        <row r="300">
          <cell r="A300" t="e">
            <v>#N/A</v>
          </cell>
          <cell r="B300">
            <v>0</v>
          </cell>
          <cell r="C300">
            <v>0</v>
          </cell>
          <cell r="D300">
            <v>0</v>
          </cell>
          <cell r="H300">
            <v>0</v>
          </cell>
        </row>
        <row r="301">
          <cell r="A301">
            <v>0</v>
          </cell>
          <cell r="B301">
            <v>0</v>
          </cell>
          <cell r="C301">
            <v>0</v>
          </cell>
          <cell r="D301">
            <v>0</v>
          </cell>
          <cell r="H301">
            <v>0</v>
          </cell>
        </row>
        <row r="302">
          <cell r="A302">
            <v>0</v>
          </cell>
          <cell r="B302">
            <v>0</v>
          </cell>
          <cell r="C302">
            <v>0</v>
          </cell>
          <cell r="D302">
            <v>0</v>
          </cell>
          <cell r="H302">
            <v>0</v>
          </cell>
        </row>
        <row r="303">
          <cell r="A303">
            <v>0</v>
          </cell>
          <cell r="B303">
            <v>0</v>
          </cell>
          <cell r="C303">
            <v>0</v>
          </cell>
          <cell r="D303">
            <v>0</v>
          </cell>
          <cell r="H303">
            <v>0</v>
          </cell>
        </row>
        <row r="304">
          <cell r="A304">
            <v>0</v>
          </cell>
          <cell r="B304">
            <v>0</v>
          </cell>
          <cell r="C304">
            <v>0</v>
          </cell>
          <cell r="D304">
            <v>0</v>
          </cell>
          <cell r="H304">
            <v>0</v>
          </cell>
        </row>
        <row r="305">
          <cell r="A305">
            <v>0</v>
          </cell>
          <cell r="B305">
            <v>0</v>
          </cell>
          <cell r="C305">
            <v>0</v>
          </cell>
          <cell r="D305">
            <v>0</v>
          </cell>
          <cell r="H305">
            <v>0</v>
          </cell>
        </row>
        <row r="306">
          <cell r="A306">
            <v>0</v>
          </cell>
          <cell r="B306">
            <v>0</v>
          </cell>
          <cell r="C306">
            <v>0</v>
          </cell>
          <cell r="D306">
            <v>0</v>
          </cell>
          <cell r="H306">
            <v>0</v>
          </cell>
        </row>
        <row r="307">
          <cell r="A307">
            <v>0</v>
          </cell>
          <cell r="B307">
            <v>0</v>
          </cell>
          <cell r="C307">
            <v>0</v>
          </cell>
          <cell r="D307">
            <v>0</v>
          </cell>
          <cell r="H307">
            <v>0</v>
          </cell>
        </row>
        <row r="308">
          <cell r="A308" t="e">
            <v>#N/A</v>
          </cell>
          <cell r="B308">
            <v>0</v>
          </cell>
          <cell r="C308">
            <v>0</v>
          </cell>
          <cell r="D308">
            <v>0</v>
          </cell>
          <cell r="H308">
            <v>0</v>
          </cell>
        </row>
        <row r="309">
          <cell r="A309" t="e">
            <v>#N/A</v>
          </cell>
          <cell r="B309">
            <v>0</v>
          </cell>
          <cell r="C309">
            <v>0</v>
          </cell>
          <cell r="D309">
            <v>0</v>
          </cell>
          <cell r="H309">
            <v>0</v>
          </cell>
        </row>
        <row r="310">
          <cell r="A310">
            <v>0</v>
          </cell>
          <cell r="B310">
            <v>0</v>
          </cell>
          <cell r="C310">
            <v>0</v>
          </cell>
          <cell r="D310">
            <v>0</v>
          </cell>
          <cell r="H310">
            <v>0</v>
          </cell>
        </row>
        <row r="311">
          <cell r="A311" t="e">
            <v>#N/A</v>
          </cell>
          <cell r="B311">
            <v>0</v>
          </cell>
          <cell r="C311">
            <v>0</v>
          </cell>
          <cell r="D311">
            <v>0</v>
          </cell>
          <cell r="H311">
            <v>0</v>
          </cell>
        </row>
        <row r="312">
          <cell r="A312">
            <v>0</v>
          </cell>
          <cell r="B312">
            <v>0</v>
          </cell>
          <cell r="C312">
            <v>0</v>
          </cell>
          <cell r="D312">
            <v>0</v>
          </cell>
          <cell r="H312">
            <v>0</v>
          </cell>
        </row>
        <row r="313">
          <cell r="A313">
            <v>0</v>
          </cell>
          <cell r="B313">
            <v>0</v>
          </cell>
          <cell r="C313">
            <v>0</v>
          </cell>
          <cell r="D313">
            <v>0</v>
          </cell>
          <cell r="H313">
            <v>0</v>
          </cell>
        </row>
        <row r="314">
          <cell r="A314">
            <v>0</v>
          </cell>
          <cell r="B314">
            <v>0</v>
          </cell>
          <cell r="C314">
            <v>0</v>
          </cell>
          <cell r="D314">
            <v>0</v>
          </cell>
          <cell r="H314">
            <v>0</v>
          </cell>
        </row>
        <row r="315">
          <cell r="A315">
            <v>0</v>
          </cell>
          <cell r="B315">
            <v>0</v>
          </cell>
          <cell r="C315">
            <v>0</v>
          </cell>
          <cell r="D315">
            <v>0</v>
          </cell>
          <cell r="H315">
            <v>0</v>
          </cell>
        </row>
        <row r="316">
          <cell r="A316" t="e">
            <v>#N/A</v>
          </cell>
          <cell r="B316">
            <v>0</v>
          </cell>
          <cell r="C316">
            <v>0</v>
          </cell>
          <cell r="D316">
            <v>0</v>
          </cell>
          <cell r="H316">
            <v>0</v>
          </cell>
        </row>
        <row r="317">
          <cell r="A317">
            <v>0</v>
          </cell>
          <cell r="B317">
            <v>0</v>
          </cell>
          <cell r="C317">
            <v>0</v>
          </cell>
          <cell r="D317">
            <v>0</v>
          </cell>
          <cell r="H317">
            <v>0</v>
          </cell>
        </row>
        <row r="318">
          <cell r="A318" t="e">
            <v>#N/A</v>
          </cell>
          <cell r="B318">
            <v>0</v>
          </cell>
          <cell r="C318">
            <v>0</v>
          </cell>
          <cell r="D318">
            <v>0</v>
          </cell>
          <cell r="H318">
            <v>0</v>
          </cell>
        </row>
        <row r="319">
          <cell r="A319" t="e">
            <v>#N/A</v>
          </cell>
          <cell r="B319">
            <v>0</v>
          </cell>
          <cell r="C319">
            <v>0</v>
          </cell>
          <cell r="D319">
            <v>0</v>
          </cell>
          <cell r="H319">
            <v>0</v>
          </cell>
        </row>
        <row r="320">
          <cell r="A320">
            <v>0</v>
          </cell>
          <cell r="B320">
            <v>0</v>
          </cell>
          <cell r="C320">
            <v>0</v>
          </cell>
          <cell r="D320">
            <v>0</v>
          </cell>
          <cell r="H320">
            <v>0</v>
          </cell>
        </row>
        <row r="321">
          <cell r="A321" t="e">
            <v>#N/A</v>
          </cell>
          <cell r="B321">
            <v>0</v>
          </cell>
          <cell r="C321">
            <v>0</v>
          </cell>
          <cell r="D321">
            <v>0</v>
          </cell>
          <cell r="H321">
            <v>0</v>
          </cell>
        </row>
        <row r="322">
          <cell r="A322" t="e">
            <v>#N/A</v>
          </cell>
          <cell r="B322">
            <v>0</v>
          </cell>
          <cell r="C322">
            <v>0</v>
          </cell>
          <cell r="D322">
            <v>0</v>
          </cell>
          <cell r="H322">
            <v>0</v>
          </cell>
        </row>
        <row r="323">
          <cell r="A323">
            <v>0</v>
          </cell>
          <cell r="B323">
            <v>0</v>
          </cell>
          <cell r="C323">
            <v>0</v>
          </cell>
          <cell r="D323">
            <v>0</v>
          </cell>
          <cell r="H323">
            <v>0</v>
          </cell>
        </row>
        <row r="324">
          <cell r="A324">
            <v>0</v>
          </cell>
          <cell r="B324">
            <v>0</v>
          </cell>
          <cell r="C324">
            <v>0</v>
          </cell>
          <cell r="D324">
            <v>0</v>
          </cell>
          <cell r="H324">
            <v>0</v>
          </cell>
        </row>
        <row r="325">
          <cell r="A325">
            <v>0</v>
          </cell>
          <cell r="B325">
            <v>0</v>
          </cell>
          <cell r="C325">
            <v>0</v>
          </cell>
          <cell r="D325">
            <v>0</v>
          </cell>
          <cell r="H325">
            <v>0</v>
          </cell>
        </row>
        <row r="326">
          <cell r="A326">
            <v>0</v>
          </cell>
          <cell r="B326">
            <v>0</v>
          </cell>
          <cell r="C326">
            <v>0</v>
          </cell>
          <cell r="D326">
            <v>0</v>
          </cell>
          <cell r="H326">
            <v>0</v>
          </cell>
        </row>
        <row r="327">
          <cell r="A327">
            <v>0</v>
          </cell>
          <cell r="B327">
            <v>0</v>
          </cell>
          <cell r="C327">
            <v>0</v>
          </cell>
          <cell r="D327">
            <v>0</v>
          </cell>
          <cell r="H327">
            <v>0</v>
          </cell>
        </row>
        <row r="328">
          <cell r="A328" t="e">
            <v>#N/A</v>
          </cell>
          <cell r="B328">
            <v>0</v>
          </cell>
          <cell r="C328">
            <v>0</v>
          </cell>
          <cell r="D328">
            <v>0</v>
          </cell>
          <cell r="H328">
            <v>0</v>
          </cell>
        </row>
        <row r="329">
          <cell r="A329" t="e">
            <v>#N/A</v>
          </cell>
          <cell r="B329">
            <v>0</v>
          </cell>
          <cell r="C329">
            <v>0</v>
          </cell>
          <cell r="D329">
            <v>0</v>
          </cell>
          <cell r="H329">
            <v>0</v>
          </cell>
        </row>
        <row r="330">
          <cell r="A330">
            <v>0</v>
          </cell>
          <cell r="B330">
            <v>0</v>
          </cell>
          <cell r="C330">
            <v>0</v>
          </cell>
          <cell r="D330">
            <v>0</v>
          </cell>
          <cell r="H330">
            <v>0</v>
          </cell>
        </row>
        <row r="331">
          <cell r="A331" t="e">
            <v>#N/A</v>
          </cell>
          <cell r="B331">
            <v>0</v>
          </cell>
          <cell r="C331">
            <v>0</v>
          </cell>
          <cell r="D331">
            <v>0</v>
          </cell>
          <cell r="H331">
            <v>0</v>
          </cell>
        </row>
        <row r="332">
          <cell r="A332">
            <v>0</v>
          </cell>
          <cell r="B332">
            <v>0</v>
          </cell>
          <cell r="C332">
            <v>0</v>
          </cell>
          <cell r="D332">
            <v>0</v>
          </cell>
          <cell r="H332">
            <v>0</v>
          </cell>
        </row>
        <row r="333">
          <cell r="A333">
            <v>0</v>
          </cell>
          <cell r="B333">
            <v>0</v>
          </cell>
          <cell r="C333">
            <v>0</v>
          </cell>
          <cell r="D333">
            <v>0</v>
          </cell>
          <cell r="H333">
            <v>0</v>
          </cell>
        </row>
        <row r="334">
          <cell r="A334">
            <v>0</v>
          </cell>
          <cell r="B334">
            <v>0</v>
          </cell>
          <cell r="C334">
            <v>0</v>
          </cell>
          <cell r="D334">
            <v>0</v>
          </cell>
          <cell r="H334">
            <v>0</v>
          </cell>
        </row>
        <row r="335">
          <cell r="A335">
            <v>0</v>
          </cell>
          <cell r="B335">
            <v>0</v>
          </cell>
          <cell r="C335">
            <v>0</v>
          </cell>
          <cell r="D335">
            <v>0</v>
          </cell>
          <cell r="H335">
            <v>0</v>
          </cell>
        </row>
        <row r="336">
          <cell r="A336" t="e">
            <v>#N/A</v>
          </cell>
          <cell r="B336">
            <v>0</v>
          </cell>
          <cell r="C336">
            <v>0</v>
          </cell>
          <cell r="D336">
            <v>0</v>
          </cell>
          <cell r="H336">
            <v>0</v>
          </cell>
        </row>
        <row r="337">
          <cell r="A337" t="e">
            <v>#N/A</v>
          </cell>
          <cell r="B337">
            <v>0</v>
          </cell>
          <cell r="C337">
            <v>0</v>
          </cell>
          <cell r="D337">
            <v>0</v>
          </cell>
          <cell r="H337">
            <v>0</v>
          </cell>
        </row>
        <row r="338">
          <cell r="A338" t="e">
            <v>#N/A</v>
          </cell>
          <cell r="B338">
            <v>0</v>
          </cell>
          <cell r="C338">
            <v>0</v>
          </cell>
          <cell r="D338">
            <v>0</v>
          </cell>
          <cell r="H338">
            <v>0</v>
          </cell>
        </row>
        <row r="339">
          <cell r="A339">
            <v>0</v>
          </cell>
          <cell r="B339">
            <v>0</v>
          </cell>
          <cell r="C339">
            <v>0</v>
          </cell>
          <cell r="D339">
            <v>0</v>
          </cell>
          <cell r="H339">
            <v>0</v>
          </cell>
        </row>
        <row r="340">
          <cell r="A340">
            <v>0</v>
          </cell>
          <cell r="B340">
            <v>0</v>
          </cell>
          <cell r="C340">
            <v>0</v>
          </cell>
          <cell r="D340">
            <v>0</v>
          </cell>
          <cell r="H340">
            <v>0</v>
          </cell>
        </row>
        <row r="341">
          <cell r="A341">
            <v>0</v>
          </cell>
          <cell r="B341">
            <v>0</v>
          </cell>
          <cell r="C341">
            <v>0</v>
          </cell>
          <cell r="D341">
            <v>0</v>
          </cell>
          <cell r="H341">
            <v>0</v>
          </cell>
        </row>
        <row r="342">
          <cell r="A342">
            <v>0</v>
          </cell>
          <cell r="B342">
            <v>0</v>
          </cell>
          <cell r="C342">
            <v>0</v>
          </cell>
          <cell r="D342">
            <v>0</v>
          </cell>
          <cell r="H342">
            <v>0</v>
          </cell>
        </row>
        <row r="343">
          <cell r="A343">
            <v>0</v>
          </cell>
          <cell r="B343">
            <v>0</v>
          </cell>
          <cell r="C343">
            <v>0</v>
          </cell>
          <cell r="D343">
            <v>0</v>
          </cell>
          <cell r="H343">
            <v>0</v>
          </cell>
        </row>
        <row r="344">
          <cell r="A344">
            <v>0</v>
          </cell>
          <cell r="B344">
            <v>0</v>
          </cell>
          <cell r="C344">
            <v>0</v>
          </cell>
          <cell r="D344">
            <v>0</v>
          </cell>
          <cell r="H344">
            <v>0</v>
          </cell>
        </row>
        <row r="345">
          <cell r="A345" t="e">
            <v>#N/A</v>
          </cell>
          <cell r="B345">
            <v>0</v>
          </cell>
          <cell r="C345">
            <v>0</v>
          </cell>
          <cell r="D345">
            <v>0</v>
          </cell>
          <cell r="H345">
            <v>0</v>
          </cell>
        </row>
        <row r="346">
          <cell r="A346" t="e">
            <v>#N/A</v>
          </cell>
          <cell r="B346">
            <v>0</v>
          </cell>
          <cell r="C346">
            <v>0</v>
          </cell>
          <cell r="D346">
            <v>0</v>
          </cell>
          <cell r="H346">
            <v>0</v>
          </cell>
        </row>
        <row r="347">
          <cell r="A347" t="e">
            <v>#N/A</v>
          </cell>
          <cell r="B347">
            <v>0</v>
          </cell>
          <cell r="C347">
            <v>0</v>
          </cell>
          <cell r="D347">
            <v>0</v>
          </cell>
          <cell r="H347">
            <v>0</v>
          </cell>
        </row>
        <row r="348">
          <cell r="A348">
            <v>0</v>
          </cell>
          <cell r="B348">
            <v>0</v>
          </cell>
          <cell r="C348">
            <v>0</v>
          </cell>
          <cell r="D348">
            <v>0</v>
          </cell>
          <cell r="H348">
            <v>0</v>
          </cell>
        </row>
        <row r="349">
          <cell r="A349">
            <v>0</v>
          </cell>
          <cell r="B349">
            <v>0</v>
          </cell>
          <cell r="C349">
            <v>0</v>
          </cell>
          <cell r="D349">
            <v>0</v>
          </cell>
          <cell r="H349">
            <v>0</v>
          </cell>
        </row>
        <row r="350">
          <cell r="A350">
            <v>0</v>
          </cell>
          <cell r="B350">
            <v>0</v>
          </cell>
          <cell r="C350">
            <v>0</v>
          </cell>
          <cell r="D350">
            <v>0</v>
          </cell>
          <cell r="H350">
            <v>0</v>
          </cell>
        </row>
        <row r="351">
          <cell r="A351">
            <v>0</v>
          </cell>
          <cell r="B351">
            <v>0</v>
          </cell>
          <cell r="C351">
            <v>0</v>
          </cell>
          <cell r="D351">
            <v>0</v>
          </cell>
          <cell r="H351">
            <v>0</v>
          </cell>
        </row>
        <row r="352">
          <cell r="A352">
            <v>0</v>
          </cell>
          <cell r="B352">
            <v>0</v>
          </cell>
          <cell r="C352">
            <v>0</v>
          </cell>
          <cell r="D352">
            <v>0</v>
          </cell>
          <cell r="H352">
            <v>0</v>
          </cell>
        </row>
        <row r="353">
          <cell r="A353">
            <v>0</v>
          </cell>
          <cell r="B353">
            <v>0</v>
          </cell>
          <cell r="C353">
            <v>0</v>
          </cell>
          <cell r="D353">
            <v>0</v>
          </cell>
          <cell r="H353">
            <v>0</v>
          </cell>
        </row>
        <row r="354">
          <cell r="A354" t="e">
            <v>#N/A</v>
          </cell>
          <cell r="B354">
            <v>0</v>
          </cell>
          <cell r="C354">
            <v>0</v>
          </cell>
          <cell r="D354">
            <v>0</v>
          </cell>
          <cell r="H354">
            <v>0</v>
          </cell>
        </row>
        <row r="355">
          <cell r="A355">
            <v>0</v>
          </cell>
          <cell r="B355">
            <v>0</v>
          </cell>
          <cell r="C355">
            <v>0</v>
          </cell>
          <cell r="D355">
            <v>0</v>
          </cell>
          <cell r="H355">
            <v>0</v>
          </cell>
        </row>
        <row r="356">
          <cell r="A356">
            <v>0</v>
          </cell>
          <cell r="B356">
            <v>0</v>
          </cell>
          <cell r="C356">
            <v>0</v>
          </cell>
          <cell r="D356">
            <v>0</v>
          </cell>
          <cell r="H356">
            <v>0</v>
          </cell>
        </row>
        <row r="357">
          <cell r="A357" t="e">
            <v>#N/A</v>
          </cell>
          <cell r="B357">
            <v>0</v>
          </cell>
          <cell r="C357">
            <v>0</v>
          </cell>
          <cell r="D357">
            <v>0</v>
          </cell>
          <cell r="H357">
            <v>0</v>
          </cell>
        </row>
        <row r="358">
          <cell r="A358" t="e">
            <v>#N/A</v>
          </cell>
          <cell r="B358">
            <v>0</v>
          </cell>
          <cell r="C358">
            <v>0</v>
          </cell>
          <cell r="D358">
            <v>0</v>
          </cell>
          <cell r="H358">
            <v>0</v>
          </cell>
        </row>
        <row r="359">
          <cell r="A359">
            <v>0</v>
          </cell>
          <cell r="B359">
            <v>0</v>
          </cell>
          <cell r="C359">
            <v>0</v>
          </cell>
          <cell r="D359">
            <v>0</v>
          </cell>
          <cell r="H359">
            <v>0</v>
          </cell>
        </row>
        <row r="360">
          <cell r="A360">
            <v>0</v>
          </cell>
          <cell r="B360">
            <v>0</v>
          </cell>
          <cell r="C360">
            <v>0</v>
          </cell>
          <cell r="D360">
            <v>0</v>
          </cell>
          <cell r="H360">
            <v>0</v>
          </cell>
        </row>
        <row r="361">
          <cell r="A361" t="e">
            <v>#N/A</v>
          </cell>
          <cell r="B361">
            <v>0</v>
          </cell>
          <cell r="C361">
            <v>0</v>
          </cell>
          <cell r="D361">
            <v>0</v>
          </cell>
          <cell r="H361">
            <v>0</v>
          </cell>
        </row>
        <row r="362">
          <cell r="A362">
            <v>0</v>
          </cell>
          <cell r="B362">
            <v>0</v>
          </cell>
          <cell r="C362">
            <v>0</v>
          </cell>
          <cell r="D362">
            <v>0</v>
          </cell>
          <cell r="H362">
            <v>0</v>
          </cell>
        </row>
        <row r="363">
          <cell r="A363" t="e">
            <v>#N/A</v>
          </cell>
          <cell r="B363">
            <v>0</v>
          </cell>
          <cell r="C363">
            <v>0</v>
          </cell>
          <cell r="D363">
            <v>0</v>
          </cell>
          <cell r="H363">
            <v>0</v>
          </cell>
        </row>
        <row r="364">
          <cell r="A364">
            <v>0</v>
          </cell>
          <cell r="B364">
            <v>0</v>
          </cell>
          <cell r="C364">
            <v>0</v>
          </cell>
          <cell r="D364">
            <v>0</v>
          </cell>
          <cell r="H364">
            <v>0</v>
          </cell>
        </row>
        <row r="365">
          <cell r="A365" t="e">
            <v>#N/A</v>
          </cell>
          <cell r="B365">
            <v>0</v>
          </cell>
          <cell r="C365">
            <v>0</v>
          </cell>
          <cell r="D365">
            <v>0</v>
          </cell>
          <cell r="H365">
            <v>0</v>
          </cell>
        </row>
        <row r="366">
          <cell r="A366">
            <v>0</v>
          </cell>
          <cell r="B366">
            <v>0</v>
          </cell>
          <cell r="C366">
            <v>0</v>
          </cell>
          <cell r="D366">
            <v>0</v>
          </cell>
          <cell r="H366">
            <v>0</v>
          </cell>
        </row>
        <row r="367">
          <cell r="A367">
            <v>0</v>
          </cell>
          <cell r="B367">
            <v>0</v>
          </cell>
          <cell r="C367">
            <v>0</v>
          </cell>
          <cell r="D367">
            <v>0</v>
          </cell>
          <cell r="H367">
            <v>0</v>
          </cell>
        </row>
        <row r="368">
          <cell r="A368">
            <v>0</v>
          </cell>
          <cell r="B368">
            <v>0</v>
          </cell>
          <cell r="C368">
            <v>0</v>
          </cell>
          <cell r="D368">
            <v>0</v>
          </cell>
          <cell r="H368">
            <v>0</v>
          </cell>
        </row>
        <row r="369">
          <cell r="A369" t="e">
            <v>#N/A</v>
          </cell>
          <cell r="B369">
            <v>0</v>
          </cell>
          <cell r="C369">
            <v>0</v>
          </cell>
          <cell r="D369">
            <v>0</v>
          </cell>
          <cell r="H369">
            <v>0</v>
          </cell>
        </row>
        <row r="370">
          <cell r="A370" t="e">
            <v>#N/A</v>
          </cell>
          <cell r="B370">
            <v>0</v>
          </cell>
          <cell r="C370">
            <v>0</v>
          </cell>
          <cell r="D370">
            <v>0</v>
          </cell>
          <cell r="H370">
            <v>0</v>
          </cell>
        </row>
        <row r="371">
          <cell r="A371">
            <v>0</v>
          </cell>
          <cell r="B371">
            <v>0</v>
          </cell>
          <cell r="C371">
            <v>0</v>
          </cell>
          <cell r="D371">
            <v>0</v>
          </cell>
          <cell r="H371">
            <v>0</v>
          </cell>
        </row>
        <row r="372">
          <cell r="A372">
            <v>0</v>
          </cell>
          <cell r="B372">
            <v>0</v>
          </cell>
          <cell r="C372">
            <v>0</v>
          </cell>
          <cell r="D372">
            <v>0</v>
          </cell>
          <cell r="H372">
            <v>0</v>
          </cell>
        </row>
        <row r="373">
          <cell r="A373">
            <v>0</v>
          </cell>
          <cell r="B373">
            <v>0</v>
          </cell>
          <cell r="C373">
            <v>0</v>
          </cell>
          <cell r="D373">
            <v>0</v>
          </cell>
          <cell r="H373">
            <v>0</v>
          </cell>
        </row>
        <row r="374">
          <cell r="A374">
            <v>0</v>
          </cell>
          <cell r="B374">
            <v>0</v>
          </cell>
          <cell r="C374">
            <v>0</v>
          </cell>
          <cell r="D374">
            <v>0</v>
          </cell>
          <cell r="H374">
            <v>0</v>
          </cell>
        </row>
        <row r="375">
          <cell r="A375">
            <v>0</v>
          </cell>
          <cell r="B375">
            <v>0</v>
          </cell>
          <cell r="C375">
            <v>0</v>
          </cell>
          <cell r="D375">
            <v>0</v>
          </cell>
          <cell r="H375">
            <v>0</v>
          </cell>
        </row>
        <row r="376">
          <cell r="A376">
            <v>0</v>
          </cell>
          <cell r="B376">
            <v>0</v>
          </cell>
          <cell r="C376">
            <v>0</v>
          </cell>
          <cell r="D376">
            <v>0</v>
          </cell>
          <cell r="H376">
            <v>0</v>
          </cell>
        </row>
        <row r="377">
          <cell r="A377">
            <v>0</v>
          </cell>
          <cell r="B377">
            <v>0</v>
          </cell>
          <cell r="C377">
            <v>0</v>
          </cell>
          <cell r="D377">
            <v>0</v>
          </cell>
          <cell r="H377">
            <v>0</v>
          </cell>
        </row>
        <row r="378">
          <cell r="A378">
            <v>0</v>
          </cell>
          <cell r="B378">
            <v>0</v>
          </cell>
          <cell r="C378">
            <v>0</v>
          </cell>
          <cell r="D378">
            <v>0</v>
          </cell>
          <cell r="H378">
            <v>0</v>
          </cell>
        </row>
        <row r="379">
          <cell r="A379">
            <v>0</v>
          </cell>
          <cell r="B379">
            <v>0</v>
          </cell>
          <cell r="C379">
            <v>0</v>
          </cell>
          <cell r="D379">
            <v>0</v>
          </cell>
          <cell r="H379">
            <v>0</v>
          </cell>
        </row>
        <row r="380">
          <cell r="A380">
            <v>0</v>
          </cell>
          <cell r="B380">
            <v>0</v>
          </cell>
          <cell r="C380">
            <v>0</v>
          </cell>
          <cell r="D380">
            <v>0</v>
          </cell>
          <cell r="H380">
            <v>0</v>
          </cell>
        </row>
        <row r="381">
          <cell r="A381">
            <v>0</v>
          </cell>
          <cell r="B381">
            <v>0</v>
          </cell>
          <cell r="C381">
            <v>0</v>
          </cell>
          <cell r="D381">
            <v>0</v>
          </cell>
          <cell r="H381">
            <v>0</v>
          </cell>
        </row>
        <row r="382">
          <cell r="A382">
            <v>0</v>
          </cell>
          <cell r="B382">
            <v>0</v>
          </cell>
          <cell r="C382">
            <v>0</v>
          </cell>
          <cell r="D382">
            <v>0</v>
          </cell>
          <cell r="H382">
            <v>0</v>
          </cell>
        </row>
        <row r="383">
          <cell r="A383">
            <v>0</v>
          </cell>
          <cell r="B383">
            <v>0</v>
          </cell>
          <cell r="C383">
            <v>0</v>
          </cell>
          <cell r="D383">
            <v>0</v>
          </cell>
          <cell r="H383">
            <v>0</v>
          </cell>
        </row>
        <row r="384">
          <cell r="A384" t="e">
            <v>#N/A</v>
          </cell>
          <cell r="B384">
            <v>0</v>
          </cell>
          <cell r="C384">
            <v>0</v>
          </cell>
          <cell r="D384">
            <v>0</v>
          </cell>
          <cell r="H384">
            <v>0</v>
          </cell>
        </row>
        <row r="385">
          <cell r="A385">
            <v>0</v>
          </cell>
          <cell r="B385">
            <v>0</v>
          </cell>
          <cell r="C385">
            <v>0</v>
          </cell>
          <cell r="D385">
            <v>0</v>
          </cell>
          <cell r="H385">
            <v>0</v>
          </cell>
        </row>
        <row r="386">
          <cell r="A386">
            <v>0</v>
          </cell>
          <cell r="B386">
            <v>0</v>
          </cell>
          <cell r="C386">
            <v>0</v>
          </cell>
          <cell r="D386">
            <v>0</v>
          </cell>
          <cell r="H386">
            <v>0</v>
          </cell>
        </row>
        <row r="387">
          <cell r="A387">
            <v>0</v>
          </cell>
          <cell r="B387">
            <v>0</v>
          </cell>
          <cell r="C387">
            <v>0</v>
          </cell>
          <cell r="D387">
            <v>0</v>
          </cell>
          <cell r="H387">
            <v>0</v>
          </cell>
        </row>
        <row r="388">
          <cell r="A388">
            <v>0</v>
          </cell>
          <cell r="B388">
            <v>0</v>
          </cell>
          <cell r="C388">
            <v>0</v>
          </cell>
          <cell r="D388">
            <v>0</v>
          </cell>
          <cell r="H388">
            <v>0</v>
          </cell>
        </row>
        <row r="389">
          <cell r="A389">
            <v>0</v>
          </cell>
          <cell r="B389">
            <v>0</v>
          </cell>
          <cell r="C389">
            <v>0</v>
          </cell>
          <cell r="D389">
            <v>0</v>
          </cell>
          <cell r="H389">
            <v>0</v>
          </cell>
        </row>
        <row r="390">
          <cell r="A390">
            <v>0</v>
          </cell>
          <cell r="B390">
            <v>0</v>
          </cell>
          <cell r="C390">
            <v>0</v>
          </cell>
          <cell r="D390">
            <v>0</v>
          </cell>
          <cell r="H390">
            <v>0</v>
          </cell>
        </row>
        <row r="391">
          <cell r="A391" t="e">
            <v>#N/A</v>
          </cell>
          <cell r="B391">
            <v>0</v>
          </cell>
          <cell r="C391">
            <v>0</v>
          </cell>
          <cell r="D391">
            <v>0</v>
          </cell>
          <cell r="H391">
            <v>0</v>
          </cell>
        </row>
        <row r="392">
          <cell r="A392">
            <v>0</v>
          </cell>
          <cell r="B392">
            <v>0</v>
          </cell>
          <cell r="C392">
            <v>0</v>
          </cell>
          <cell r="D392">
            <v>0</v>
          </cell>
          <cell r="H392">
            <v>0</v>
          </cell>
        </row>
        <row r="393">
          <cell r="A393" t="e">
            <v>#N/A</v>
          </cell>
          <cell r="B393">
            <v>0</v>
          </cell>
          <cell r="C393">
            <v>0</v>
          </cell>
          <cell r="D393">
            <v>0</v>
          </cell>
          <cell r="H393">
            <v>0</v>
          </cell>
        </row>
        <row r="394">
          <cell r="A394" t="e">
            <v>#N/A</v>
          </cell>
          <cell r="B394">
            <v>0</v>
          </cell>
          <cell r="C394">
            <v>0</v>
          </cell>
          <cell r="D394">
            <v>0</v>
          </cell>
          <cell r="H394">
            <v>0</v>
          </cell>
        </row>
        <row r="395">
          <cell r="A395">
            <v>0</v>
          </cell>
          <cell r="B395">
            <v>0</v>
          </cell>
          <cell r="C395">
            <v>0</v>
          </cell>
          <cell r="D395">
            <v>0</v>
          </cell>
          <cell r="H395">
            <v>0</v>
          </cell>
        </row>
        <row r="396">
          <cell r="A396" t="e">
            <v>#N/A</v>
          </cell>
          <cell r="B396">
            <v>0</v>
          </cell>
          <cell r="C396">
            <v>0</v>
          </cell>
          <cell r="D396">
            <v>0</v>
          </cell>
          <cell r="H396">
            <v>0</v>
          </cell>
        </row>
        <row r="397">
          <cell r="A397">
            <v>0</v>
          </cell>
          <cell r="B397">
            <v>0</v>
          </cell>
          <cell r="C397">
            <v>0</v>
          </cell>
          <cell r="D397">
            <v>0</v>
          </cell>
          <cell r="H397">
            <v>0</v>
          </cell>
        </row>
        <row r="398">
          <cell r="A398">
            <v>0</v>
          </cell>
          <cell r="B398">
            <v>0</v>
          </cell>
          <cell r="C398">
            <v>0</v>
          </cell>
          <cell r="D398">
            <v>0</v>
          </cell>
          <cell r="H398">
            <v>0</v>
          </cell>
        </row>
        <row r="399">
          <cell r="A399" t="e">
            <v>#N/A</v>
          </cell>
          <cell r="B399">
            <v>0</v>
          </cell>
          <cell r="C399">
            <v>0</v>
          </cell>
          <cell r="D399">
            <v>0</v>
          </cell>
          <cell r="H399">
            <v>0</v>
          </cell>
        </row>
        <row r="400">
          <cell r="A400">
            <v>0</v>
          </cell>
          <cell r="B400">
            <v>0</v>
          </cell>
          <cell r="C400">
            <v>0</v>
          </cell>
          <cell r="D400">
            <v>0</v>
          </cell>
          <cell r="H400">
            <v>0</v>
          </cell>
        </row>
        <row r="401">
          <cell r="A401">
            <v>0</v>
          </cell>
          <cell r="B401">
            <v>0</v>
          </cell>
          <cell r="C401">
            <v>0</v>
          </cell>
          <cell r="D401">
            <v>0</v>
          </cell>
          <cell r="H401">
            <v>0</v>
          </cell>
        </row>
        <row r="402">
          <cell r="A402">
            <v>0</v>
          </cell>
          <cell r="B402">
            <v>0</v>
          </cell>
          <cell r="C402">
            <v>0</v>
          </cell>
          <cell r="D402">
            <v>0</v>
          </cell>
          <cell r="H402">
            <v>0</v>
          </cell>
        </row>
        <row r="403">
          <cell r="A403" t="e">
            <v>#N/A</v>
          </cell>
          <cell r="B403">
            <v>0</v>
          </cell>
          <cell r="C403">
            <v>0</v>
          </cell>
          <cell r="D403">
            <v>0</v>
          </cell>
          <cell r="H403">
            <v>0</v>
          </cell>
        </row>
        <row r="404">
          <cell r="A404">
            <v>0</v>
          </cell>
          <cell r="B404">
            <v>0</v>
          </cell>
          <cell r="C404">
            <v>0</v>
          </cell>
          <cell r="D404">
            <v>0</v>
          </cell>
          <cell r="H404">
            <v>0</v>
          </cell>
        </row>
        <row r="405">
          <cell r="A405">
            <v>0</v>
          </cell>
          <cell r="B405">
            <v>0</v>
          </cell>
          <cell r="C405">
            <v>0</v>
          </cell>
          <cell r="D405">
            <v>0</v>
          </cell>
          <cell r="H405">
            <v>0</v>
          </cell>
        </row>
        <row r="406">
          <cell r="A406">
            <v>0</v>
          </cell>
          <cell r="B406">
            <v>0</v>
          </cell>
          <cell r="C406">
            <v>0</v>
          </cell>
          <cell r="D406">
            <v>0</v>
          </cell>
          <cell r="H406">
            <v>0</v>
          </cell>
        </row>
        <row r="407">
          <cell r="A407">
            <v>0</v>
          </cell>
          <cell r="B407">
            <v>0</v>
          </cell>
          <cell r="C407">
            <v>0</v>
          </cell>
          <cell r="D407">
            <v>0</v>
          </cell>
          <cell r="H407">
            <v>0</v>
          </cell>
        </row>
        <row r="408">
          <cell r="A408">
            <v>0</v>
          </cell>
          <cell r="B408">
            <v>0</v>
          </cell>
          <cell r="C408">
            <v>0</v>
          </cell>
          <cell r="D408">
            <v>0</v>
          </cell>
          <cell r="H408">
            <v>0</v>
          </cell>
        </row>
        <row r="409">
          <cell r="A409" t="e">
            <v>#N/A</v>
          </cell>
          <cell r="B409">
            <v>0</v>
          </cell>
          <cell r="C409">
            <v>0</v>
          </cell>
          <cell r="D409">
            <v>0</v>
          </cell>
          <cell r="H409">
            <v>0</v>
          </cell>
        </row>
        <row r="410">
          <cell r="A410">
            <v>0</v>
          </cell>
          <cell r="B410">
            <v>0</v>
          </cell>
          <cell r="C410">
            <v>0</v>
          </cell>
          <cell r="D410">
            <v>0</v>
          </cell>
          <cell r="H410">
            <v>0</v>
          </cell>
        </row>
        <row r="411">
          <cell r="A411">
            <v>0</v>
          </cell>
          <cell r="B411">
            <v>0</v>
          </cell>
          <cell r="C411">
            <v>0</v>
          </cell>
          <cell r="D411">
            <v>0</v>
          </cell>
          <cell r="H411">
            <v>0</v>
          </cell>
        </row>
        <row r="412">
          <cell r="A412">
            <v>0</v>
          </cell>
          <cell r="B412">
            <v>0</v>
          </cell>
          <cell r="C412">
            <v>0</v>
          </cell>
          <cell r="D412">
            <v>0</v>
          </cell>
          <cell r="H412">
            <v>0</v>
          </cell>
        </row>
        <row r="413">
          <cell r="A413">
            <v>0</v>
          </cell>
          <cell r="B413">
            <v>0</v>
          </cell>
          <cell r="C413">
            <v>0</v>
          </cell>
          <cell r="D413">
            <v>0</v>
          </cell>
          <cell r="H413">
            <v>0</v>
          </cell>
        </row>
        <row r="414">
          <cell r="A414" t="e">
            <v>#N/A</v>
          </cell>
          <cell r="B414">
            <v>0</v>
          </cell>
          <cell r="C414">
            <v>0</v>
          </cell>
          <cell r="D414">
            <v>0</v>
          </cell>
          <cell r="H414">
            <v>0</v>
          </cell>
        </row>
        <row r="415">
          <cell r="A415" t="e">
            <v>#N/A</v>
          </cell>
          <cell r="B415">
            <v>0</v>
          </cell>
          <cell r="C415">
            <v>0</v>
          </cell>
          <cell r="D415">
            <v>0</v>
          </cell>
          <cell r="H415">
            <v>0</v>
          </cell>
        </row>
        <row r="416">
          <cell r="A416">
            <v>0</v>
          </cell>
          <cell r="B416">
            <v>0</v>
          </cell>
          <cell r="C416">
            <v>0</v>
          </cell>
          <cell r="D416">
            <v>0</v>
          </cell>
          <cell r="H416">
            <v>0</v>
          </cell>
        </row>
        <row r="417">
          <cell r="A417">
            <v>0</v>
          </cell>
          <cell r="B417">
            <v>0</v>
          </cell>
          <cell r="C417">
            <v>0</v>
          </cell>
          <cell r="D417">
            <v>0</v>
          </cell>
          <cell r="H417">
            <v>0</v>
          </cell>
        </row>
        <row r="418">
          <cell r="A418">
            <v>0</v>
          </cell>
          <cell r="B418">
            <v>0</v>
          </cell>
          <cell r="C418">
            <v>0</v>
          </cell>
          <cell r="D418">
            <v>0</v>
          </cell>
          <cell r="H418">
            <v>0</v>
          </cell>
        </row>
        <row r="419">
          <cell r="A419" t="e">
            <v>#N/A</v>
          </cell>
          <cell r="B419">
            <v>0</v>
          </cell>
          <cell r="C419">
            <v>0</v>
          </cell>
          <cell r="D419">
            <v>0</v>
          </cell>
          <cell r="H419">
            <v>0</v>
          </cell>
        </row>
        <row r="420">
          <cell r="A420">
            <v>0</v>
          </cell>
          <cell r="B420">
            <v>0</v>
          </cell>
          <cell r="C420">
            <v>0</v>
          </cell>
          <cell r="D420">
            <v>0</v>
          </cell>
          <cell r="H420">
            <v>0</v>
          </cell>
        </row>
        <row r="421">
          <cell r="A421" t="e">
            <v>#N/A</v>
          </cell>
          <cell r="B421">
            <v>0</v>
          </cell>
          <cell r="C421">
            <v>0</v>
          </cell>
          <cell r="D421">
            <v>0</v>
          </cell>
          <cell r="H421">
            <v>0</v>
          </cell>
        </row>
        <row r="422">
          <cell r="A422">
            <v>0</v>
          </cell>
          <cell r="B422">
            <v>0</v>
          </cell>
          <cell r="C422">
            <v>0</v>
          </cell>
          <cell r="D422">
            <v>0</v>
          </cell>
          <cell r="H422">
            <v>0</v>
          </cell>
        </row>
        <row r="423">
          <cell r="A423">
            <v>0</v>
          </cell>
          <cell r="B423">
            <v>0</v>
          </cell>
          <cell r="C423">
            <v>0</v>
          </cell>
          <cell r="D423">
            <v>0</v>
          </cell>
          <cell r="H423">
            <v>0</v>
          </cell>
        </row>
        <row r="424">
          <cell r="A424">
            <v>0</v>
          </cell>
          <cell r="B424">
            <v>0</v>
          </cell>
          <cell r="C424">
            <v>0</v>
          </cell>
          <cell r="D424">
            <v>0</v>
          </cell>
          <cell r="H424">
            <v>0</v>
          </cell>
        </row>
        <row r="425">
          <cell r="A425" t="e">
            <v>#N/A</v>
          </cell>
          <cell r="B425">
            <v>0</v>
          </cell>
          <cell r="C425">
            <v>0</v>
          </cell>
          <cell r="D425">
            <v>0</v>
          </cell>
          <cell r="H425">
            <v>0</v>
          </cell>
        </row>
        <row r="426">
          <cell r="A426" t="e">
            <v>#N/A</v>
          </cell>
          <cell r="B426">
            <v>0</v>
          </cell>
          <cell r="C426">
            <v>0</v>
          </cell>
          <cell r="D426">
            <v>0</v>
          </cell>
          <cell r="H426">
            <v>0</v>
          </cell>
        </row>
        <row r="427">
          <cell r="A427" t="e">
            <v>#N/A</v>
          </cell>
          <cell r="B427">
            <v>0</v>
          </cell>
          <cell r="C427">
            <v>0</v>
          </cell>
          <cell r="D427">
            <v>0</v>
          </cell>
          <cell r="H427">
            <v>0</v>
          </cell>
        </row>
        <row r="428">
          <cell r="A428">
            <v>0</v>
          </cell>
          <cell r="B428">
            <v>0</v>
          </cell>
          <cell r="C428">
            <v>0</v>
          </cell>
          <cell r="D428">
            <v>0</v>
          </cell>
          <cell r="H428">
            <v>0</v>
          </cell>
        </row>
        <row r="429">
          <cell r="A429" t="e">
            <v>#N/A</v>
          </cell>
          <cell r="B429">
            <v>0</v>
          </cell>
          <cell r="C429">
            <v>0</v>
          </cell>
          <cell r="D429">
            <v>0</v>
          </cell>
          <cell r="H429">
            <v>0</v>
          </cell>
        </row>
        <row r="430">
          <cell r="A430" t="e">
            <v>#N/A</v>
          </cell>
          <cell r="B430">
            <v>0</v>
          </cell>
          <cell r="C430">
            <v>0</v>
          </cell>
          <cell r="D430">
            <v>0</v>
          </cell>
          <cell r="H430">
            <v>0</v>
          </cell>
        </row>
        <row r="431">
          <cell r="A431">
            <v>0</v>
          </cell>
          <cell r="B431">
            <v>0</v>
          </cell>
          <cell r="C431">
            <v>0</v>
          </cell>
          <cell r="D431">
            <v>0</v>
          </cell>
          <cell r="H431">
            <v>0</v>
          </cell>
        </row>
        <row r="432">
          <cell r="A432">
            <v>0</v>
          </cell>
          <cell r="B432">
            <v>0</v>
          </cell>
          <cell r="C432">
            <v>0</v>
          </cell>
          <cell r="D432">
            <v>0</v>
          </cell>
          <cell r="H432">
            <v>0</v>
          </cell>
        </row>
        <row r="433">
          <cell r="A433">
            <v>0</v>
          </cell>
          <cell r="B433">
            <v>0</v>
          </cell>
          <cell r="C433">
            <v>0</v>
          </cell>
          <cell r="D433">
            <v>0</v>
          </cell>
          <cell r="H433">
            <v>0</v>
          </cell>
        </row>
        <row r="434">
          <cell r="A434" t="e">
            <v>#N/A</v>
          </cell>
          <cell r="B434">
            <v>0</v>
          </cell>
          <cell r="C434">
            <v>0</v>
          </cell>
          <cell r="D434">
            <v>0</v>
          </cell>
          <cell r="H434">
            <v>0</v>
          </cell>
        </row>
        <row r="435">
          <cell r="A435">
            <v>0</v>
          </cell>
          <cell r="B435">
            <v>0</v>
          </cell>
          <cell r="C435">
            <v>0</v>
          </cell>
          <cell r="D435">
            <v>0</v>
          </cell>
          <cell r="H435">
            <v>0</v>
          </cell>
        </row>
        <row r="436">
          <cell r="A436" t="e">
            <v>#N/A</v>
          </cell>
          <cell r="B436">
            <v>0</v>
          </cell>
          <cell r="C436">
            <v>0</v>
          </cell>
          <cell r="D436">
            <v>0</v>
          </cell>
          <cell r="H436">
            <v>0</v>
          </cell>
        </row>
        <row r="437">
          <cell r="A437">
            <v>0</v>
          </cell>
          <cell r="B437">
            <v>0</v>
          </cell>
          <cell r="C437">
            <v>0</v>
          </cell>
          <cell r="D437">
            <v>0</v>
          </cell>
          <cell r="H437">
            <v>0</v>
          </cell>
        </row>
        <row r="438">
          <cell r="A438">
            <v>0</v>
          </cell>
          <cell r="B438">
            <v>0</v>
          </cell>
          <cell r="C438">
            <v>0</v>
          </cell>
          <cell r="D438">
            <v>0</v>
          </cell>
          <cell r="H438">
            <v>0</v>
          </cell>
        </row>
        <row r="439">
          <cell r="A439" t="e">
            <v>#N/A</v>
          </cell>
          <cell r="B439">
            <v>0</v>
          </cell>
          <cell r="C439">
            <v>0</v>
          </cell>
          <cell r="D439">
            <v>0</v>
          </cell>
          <cell r="H439">
            <v>0</v>
          </cell>
        </row>
        <row r="440">
          <cell r="A440" t="e">
            <v>#N/A</v>
          </cell>
          <cell r="B440">
            <v>0</v>
          </cell>
          <cell r="C440">
            <v>0</v>
          </cell>
          <cell r="D440">
            <v>0</v>
          </cell>
          <cell r="H440">
            <v>0</v>
          </cell>
        </row>
        <row r="441">
          <cell r="A441" t="e">
            <v>#N/A</v>
          </cell>
          <cell r="B441">
            <v>0</v>
          </cell>
          <cell r="C441">
            <v>0</v>
          </cell>
          <cell r="D441">
            <v>0</v>
          </cell>
          <cell r="H441">
            <v>0</v>
          </cell>
        </row>
        <row r="442">
          <cell r="A442">
            <v>0</v>
          </cell>
          <cell r="B442">
            <v>0</v>
          </cell>
          <cell r="C442">
            <v>0</v>
          </cell>
          <cell r="D442">
            <v>0</v>
          </cell>
          <cell r="H442">
            <v>0</v>
          </cell>
        </row>
        <row r="443">
          <cell r="A443">
            <v>0</v>
          </cell>
          <cell r="B443">
            <v>0</v>
          </cell>
          <cell r="C443">
            <v>0</v>
          </cell>
          <cell r="D443">
            <v>0</v>
          </cell>
          <cell r="H443">
            <v>0</v>
          </cell>
        </row>
        <row r="444">
          <cell r="A444">
            <v>0</v>
          </cell>
          <cell r="B444">
            <v>0</v>
          </cell>
          <cell r="C444">
            <v>0</v>
          </cell>
          <cell r="D444">
            <v>0</v>
          </cell>
          <cell r="H444">
            <v>0</v>
          </cell>
        </row>
        <row r="445">
          <cell r="A445">
            <v>0</v>
          </cell>
          <cell r="B445">
            <v>0</v>
          </cell>
          <cell r="C445">
            <v>0</v>
          </cell>
          <cell r="D445">
            <v>0</v>
          </cell>
          <cell r="H445">
            <v>0</v>
          </cell>
        </row>
        <row r="446">
          <cell r="A446">
            <v>0</v>
          </cell>
          <cell r="B446">
            <v>0</v>
          </cell>
          <cell r="C446">
            <v>0</v>
          </cell>
          <cell r="D446">
            <v>0</v>
          </cell>
          <cell r="H446">
            <v>0</v>
          </cell>
        </row>
        <row r="447">
          <cell r="A447">
            <v>0</v>
          </cell>
          <cell r="B447">
            <v>0</v>
          </cell>
          <cell r="C447">
            <v>0</v>
          </cell>
          <cell r="D447">
            <v>0</v>
          </cell>
          <cell r="H447">
            <v>0</v>
          </cell>
        </row>
        <row r="448">
          <cell r="A448">
            <v>0</v>
          </cell>
          <cell r="B448">
            <v>0</v>
          </cell>
          <cell r="C448">
            <v>0</v>
          </cell>
          <cell r="D448">
            <v>0</v>
          </cell>
          <cell r="H448">
            <v>0</v>
          </cell>
        </row>
        <row r="449">
          <cell r="A449">
            <v>0</v>
          </cell>
          <cell r="B449">
            <v>0</v>
          </cell>
          <cell r="C449">
            <v>0</v>
          </cell>
          <cell r="D449">
            <v>0</v>
          </cell>
          <cell r="H449">
            <v>0</v>
          </cell>
        </row>
        <row r="450">
          <cell r="A450" t="e">
            <v>#N/A</v>
          </cell>
          <cell r="B450">
            <v>0</v>
          </cell>
          <cell r="C450">
            <v>0</v>
          </cell>
          <cell r="D450">
            <v>0</v>
          </cell>
          <cell r="H450">
            <v>0</v>
          </cell>
        </row>
        <row r="451">
          <cell r="A451">
            <v>0</v>
          </cell>
          <cell r="B451">
            <v>0</v>
          </cell>
          <cell r="C451">
            <v>0</v>
          </cell>
          <cell r="D451">
            <v>0</v>
          </cell>
          <cell r="H451">
            <v>0</v>
          </cell>
        </row>
        <row r="452">
          <cell r="A452">
            <v>0</v>
          </cell>
          <cell r="B452">
            <v>0</v>
          </cell>
          <cell r="C452">
            <v>0</v>
          </cell>
          <cell r="D452">
            <v>0</v>
          </cell>
          <cell r="H452">
            <v>0</v>
          </cell>
        </row>
        <row r="453">
          <cell r="A453">
            <v>0</v>
          </cell>
          <cell r="B453">
            <v>0</v>
          </cell>
          <cell r="C453">
            <v>0</v>
          </cell>
          <cell r="D453">
            <v>0</v>
          </cell>
          <cell r="H453">
            <v>0</v>
          </cell>
        </row>
        <row r="454">
          <cell r="A454">
            <v>0</v>
          </cell>
          <cell r="B454">
            <v>0</v>
          </cell>
          <cell r="C454">
            <v>0</v>
          </cell>
          <cell r="D454">
            <v>0</v>
          </cell>
          <cell r="H454">
            <v>0</v>
          </cell>
        </row>
        <row r="455">
          <cell r="A455">
            <v>0</v>
          </cell>
          <cell r="B455">
            <v>0</v>
          </cell>
          <cell r="C455">
            <v>0</v>
          </cell>
          <cell r="D455">
            <v>0</v>
          </cell>
          <cell r="H455">
            <v>0</v>
          </cell>
        </row>
        <row r="456">
          <cell r="A456">
            <v>0</v>
          </cell>
          <cell r="B456">
            <v>0</v>
          </cell>
          <cell r="C456">
            <v>0</v>
          </cell>
          <cell r="D456">
            <v>0</v>
          </cell>
          <cell r="H456">
            <v>0</v>
          </cell>
        </row>
        <row r="457">
          <cell r="A457" t="e">
            <v>#N/A</v>
          </cell>
          <cell r="B457">
            <v>0</v>
          </cell>
          <cell r="C457">
            <v>0</v>
          </cell>
          <cell r="D457">
            <v>0</v>
          </cell>
          <cell r="H457">
            <v>0</v>
          </cell>
        </row>
        <row r="458">
          <cell r="A458">
            <v>0</v>
          </cell>
          <cell r="B458">
            <v>0</v>
          </cell>
          <cell r="C458">
            <v>0</v>
          </cell>
          <cell r="D458">
            <v>0</v>
          </cell>
          <cell r="H458">
            <v>0</v>
          </cell>
        </row>
        <row r="459">
          <cell r="A459">
            <v>0</v>
          </cell>
          <cell r="B459">
            <v>0</v>
          </cell>
          <cell r="C459">
            <v>0</v>
          </cell>
          <cell r="D459">
            <v>0</v>
          </cell>
          <cell r="H459">
            <v>0</v>
          </cell>
        </row>
        <row r="460">
          <cell r="A460">
            <v>0</v>
          </cell>
          <cell r="B460">
            <v>0</v>
          </cell>
          <cell r="C460">
            <v>0</v>
          </cell>
          <cell r="D460">
            <v>0</v>
          </cell>
          <cell r="H460">
            <v>0</v>
          </cell>
        </row>
        <row r="461">
          <cell r="A461" t="e">
            <v>#N/A</v>
          </cell>
          <cell r="B461">
            <v>0</v>
          </cell>
          <cell r="C461">
            <v>0</v>
          </cell>
          <cell r="D461">
            <v>0</v>
          </cell>
          <cell r="H461">
            <v>0</v>
          </cell>
        </row>
        <row r="462">
          <cell r="A462">
            <v>0</v>
          </cell>
          <cell r="B462">
            <v>0</v>
          </cell>
          <cell r="C462">
            <v>0</v>
          </cell>
          <cell r="D462">
            <v>0</v>
          </cell>
          <cell r="H462">
            <v>0</v>
          </cell>
        </row>
        <row r="463">
          <cell r="A463">
            <v>0</v>
          </cell>
          <cell r="B463">
            <v>0</v>
          </cell>
          <cell r="C463">
            <v>0</v>
          </cell>
          <cell r="D463">
            <v>0</v>
          </cell>
          <cell r="H463">
            <v>0</v>
          </cell>
        </row>
        <row r="464">
          <cell r="A464">
            <v>0</v>
          </cell>
          <cell r="B464">
            <v>0</v>
          </cell>
          <cell r="C464">
            <v>0</v>
          </cell>
          <cell r="D464">
            <v>0</v>
          </cell>
          <cell r="H464">
            <v>0</v>
          </cell>
        </row>
        <row r="465">
          <cell r="A465" t="e">
            <v>#N/A</v>
          </cell>
          <cell r="B465">
            <v>0</v>
          </cell>
          <cell r="C465">
            <v>0</v>
          </cell>
          <cell r="D465">
            <v>0</v>
          </cell>
          <cell r="H465">
            <v>0</v>
          </cell>
        </row>
        <row r="466">
          <cell r="A466" t="e">
            <v>#N/A</v>
          </cell>
          <cell r="B466">
            <v>0</v>
          </cell>
          <cell r="C466">
            <v>0</v>
          </cell>
          <cell r="D466">
            <v>0</v>
          </cell>
          <cell r="H466">
            <v>0</v>
          </cell>
        </row>
        <row r="467">
          <cell r="A467">
            <v>0</v>
          </cell>
          <cell r="B467">
            <v>0</v>
          </cell>
          <cell r="C467">
            <v>0</v>
          </cell>
          <cell r="D467">
            <v>0</v>
          </cell>
          <cell r="H467">
            <v>0</v>
          </cell>
        </row>
        <row r="468">
          <cell r="A468" t="e">
            <v>#N/A</v>
          </cell>
          <cell r="B468">
            <v>0</v>
          </cell>
          <cell r="C468">
            <v>0</v>
          </cell>
          <cell r="D468">
            <v>0</v>
          </cell>
          <cell r="H468">
            <v>0</v>
          </cell>
        </row>
        <row r="469">
          <cell r="A469">
            <v>0</v>
          </cell>
          <cell r="B469">
            <v>0</v>
          </cell>
          <cell r="C469">
            <v>0</v>
          </cell>
          <cell r="D469">
            <v>0</v>
          </cell>
          <cell r="H469">
            <v>0</v>
          </cell>
        </row>
        <row r="470">
          <cell r="A470">
            <v>0</v>
          </cell>
          <cell r="B470">
            <v>0</v>
          </cell>
          <cell r="C470">
            <v>0</v>
          </cell>
          <cell r="D470">
            <v>0</v>
          </cell>
          <cell r="H470">
            <v>0</v>
          </cell>
        </row>
        <row r="471">
          <cell r="A471" t="e">
            <v>#N/A</v>
          </cell>
          <cell r="B471">
            <v>0</v>
          </cell>
          <cell r="C471">
            <v>0</v>
          </cell>
          <cell r="D471">
            <v>0</v>
          </cell>
          <cell r="H471">
            <v>0</v>
          </cell>
        </row>
        <row r="472">
          <cell r="A472">
            <v>0</v>
          </cell>
          <cell r="B472">
            <v>0</v>
          </cell>
          <cell r="C472">
            <v>0</v>
          </cell>
          <cell r="D472">
            <v>0</v>
          </cell>
          <cell r="H472">
            <v>0</v>
          </cell>
        </row>
        <row r="473">
          <cell r="A473" t="e">
            <v>#N/A</v>
          </cell>
          <cell r="B473">
            <v>0</v>
          </cell>
          <cell r="C473">
            <v>0</v>
          </cell>
          <cell r="D473">
            <v>0</v>
          </cell>
          <cell r="H473">
            <v>0</v>
          </cell>
        </row>
        <row r="474">
          <cell r="A474">
            <v>0</v>
          </cell>
          <cell r="B474">
            <v>0</v>
          </cell>
          <cell r="C474">
            <v>0</v>
          </cell>
          <cell r="D474">
            <v>0</v>
          </cell>
          <cell r="H474">
            <v>0</v>
          </cell>
        </row>
        <row r="475">
          <cell r="A475" t="e">
            <v>#N/A</v>
          </cell>
          <cell r="B475">
            <v>0</v>
          </cell>
          <cell r="C475">
            <v>0</v>
          </cell>
          <cell r="D475">
            <v>0</v>
          </cell>
          <cell r="H475">
            <v>0</v>
          </cell>
        </row>
        <row r="476">
          <cell r="A476">
            <v>0</v>
          </cell>
          <cell r="B476">
            <v>0</v>
          </cell>
          <cell r="C476">
            <v>0</v>
          </cell>
          <cell r="D476">
            <v>0</v>
          </cell>
          <cell r="H476">
            <v>0</v>
          </cell>
        </row>
        <row r="477">
          <cell r="A477">
            <v>0</v>
          </cell>
          <cell r="B477">
            <v>0</v>
          </cell>
          <cell r="C477">
            <v>0</v>
          </cell>
          <cell r="D477">
            <v>0</v>
          </cell>
          <cell r="H477">
            <v>0</v>
          </cell>
        </row>
        <row r="478">
          <cell r="A478" t="e">
            <v>#N/A</v>
          </cell>
          <cell r="B478">
            <v>0</v>
          </cell>
          <cell r="C478">
            <v>0</v>
          </cell>
          <cell r="D478">
            <v>0</v>
          </cell>
          <cell r="H478">
            <v>0</v>
          </cell>
        </row>
        <row r="479">
          <cell r="A479">
            <v>0</v>
          </cell>
          <cell r="B479">
            <v>0</v>
          </cell>
          <cell r="C479">
            <v>0</v>
          </cell>
          <cell r="D479">
            <v>0</v>
          </cell>
          <cell r="H479">
            <v>0</v>
          </cell>
        </row>
        <row r="480">
          <cell r="A480" t="e">
            <v>#N/A</v>
          </cell>
          <cell r="B480">
            <v>0</v>
          </cell>
          <cell r="C480">
            <v>0</v>
          </cell>
          <cell r="D480">
            <v>0</v>
          </cell>
          <cell r="H480">
            <v>0</v>
          </cell>
        </row>
        <row r="481">
          <cell r="A481">
            <v>0</v>
          </cell>
          <cell r="B481">
            <v>0</v>
          </cell>
          <cell r="C481">
            <v>0</v>
          </cell>
          <cell r="D481">
            <v>0</v>
          </cell>
          <cell r="H481">
            <v>0</v>
          </cell>
        </row>
        <row r="482">
          <cell r="A482">
            <v>0</v>
          </cell>
          <cell r="B482">
            <v>0</v>
          </cell>
          <cell r="C482">
            <v>0</v>
          </cell>
          <cell r="D482">
            <v>0</v>
          </cell>
          <cell r="H482">
            <v>0</v>
          </cell>
        </row>
        <row r="483">
          <cell r="A483">
            <v>0</v>
          </cell>
          <cell r="B483">
            <v>0</v>
          </cell>
          <cell r="C483">
            <v>0</v>
          </cell>
          <cell r="D483">
            <v>0</v>
          </cell>
          <cell r="H483">
            <v>0</v>
          </cell>
        </row>
        <row r="484">
          <cell r="A484" t="e">
            <v>#N/A</v>
          </cell>
          <cell r="B484">
            <v>0</v>
          </cell>
          <cell r="C484">
            <v>0</v>
          </cell>
          <cell r="D484">
            <v>0</v>
          </cell>
          <cell r="H484">
            <v>0</v>
          </cell>
        </row>
        <row r="485">
          <cell r="A485">
            <v>0</v>
          </cell>
          <cell r="B485">
            <v>0</v>
          </cell>
          <cell r="C485">
            <v>0</v>
          </cell>
          <cell r="D485">
            <v>0</v>
          </cell>
          <cell r="H485">
            <v>0</v>
          </cell>
        </row>
        <row r="486">
          <cell r="A486" t="e">
            <v>#N/A</v>
          </cell>
          <cell r="B486">
            <v>0</v>
          </cell>
          <cell r="C486">
            <v>0</v>
          </cell>
          <cell r="D486">
            <v>0</v>
          </cell>
          <cell r="H486">
            <v>0</v>
          </cell>
        </row>
        <row r="487">
          <cell r="A487" t="e">
            <v>#N/A</v>
          </cell>
          <cell r="B487">
            <v>0</v>
          </cell>
          <cell r="C487">
            <v>0</v>
          </cell>
          <cell r="D487">
            <v>0</v>
          </cell>
          <cell r="H487">
            <v>0</v>
          </cell>
        </row>
        <row r="488">
          <cell r="A488">
            <v>0</v>
          </cell>
          <cell r="B488">
            <v>0</v>
          </cell>
          <cell r="C488">
            <v>0</v>
          </cell>
          <cell r="D488">
            <v>0</v>
          </cell>
          <cell r="H488">
            <v>0</v>
          </cell>
        </row>
        <row r="489">
          <cell r="A489">
            <v>0</v>
          </cell>
          <cell r="B489">
            <v>0</v>
          </cell>
          <cell r="C489">
            <v>0</v>
          </cell>
          <cell r="D489">
            <v>0</v>
          </cell>
          <cell r="H489">
            <v>0</v>
          </cell>
        </row>
        <row r="490">
          <cell r="A490" t="e">
            <v>#N/A</v>
          </cell>
          <cell r="B490">
            <v>0</v>
          </cell>
          <cell r="C490">
            <v>0</v>
          </cell>
          <cell r="D490">
            <v>0</v>
          </cell>
          <cell r="H490">
            <v>0</v>
          </cell>
        </row>
        <row r="491">
          <cell r="A491">
            <v>0</v>
          </cell>
          <cell r="B491">
            <v>0</v>
          </cell>
          <cell r="C491">
            <v>0</v>
          </cell>
          <cell r="D491">
            <v>0</v>
          </cell>
          <cell r="H491">
            <v>0</v>
          </cell>
        </row>
        <row r="492">
          <cell r="A492" t="e">
            <v>#N/A</v>
          </cell>
          <cell r="B492">
            <v>0</v>
          </cell>
          <cell r="C492">
            <v>0</v>
          </cell>
          <cell r="D492">
            <v>0</v>
          </cell>
          <cell r="H492">
            <v>0</v>
          </cell>
        </row>
        <row r="493">
          <cell r="A493" t="e">
            <v>#N/A</v>
          </cell>
          <cell r="B493">
            <v>0</v>
          </cell>
          <cell r="C493">
            <v>0</v>
          </cell>
          <cell r="D493">
            <v>0</v>
          </cell>
          <cell r="H493">
            <v>0</v>
          </cell>
        </row>
        <row r="494">
          <cell r="A494">
            <v>0</v>
          </cell>
          <cell r="B494">
            <v>0</v>
          </cell>
          <cell r="C494">
            <v>0</v>
          </cell>
          <cell r="D494">
            <v>0</v>
          </cell>
          <cell r="H494">
            <v>0</v>
          </cell>
        </row>
        <row r="495">
          <cell r="A495">
            <v>0</v>
          </cell>
          <cell r="B495">
            <v>0</v>
          </cell>
          <cell r="C495">
            <v>0</v>
          </cell>
          <cell r="D495">
            <v>0</v>
          </cell>
          <cell r="H495">
            <v>0</v>
          </cell>
        </row>
        <row r="496">
          <cell r="A496">
            <v>0</v>
          </cell>
          <cell r="B496">
            <v>0</v>
          </cell>
          <cell r="C496">
            <v>0</v>
          </cell>
          <cell r="D496">
            <v>0</v>
          </cell>
          <cell r="H496">
            <v>0</v>
          </cell>
        </row>
        <row r="497">
          <cell r="A497">
            <v>0</v>
          </cell>
          <cell r="B497">
            <v>0</v>
          </cell>
          <cell r="C497">
            <v>0</v>
          </cell>
          <cell r="D497">
            <v>0</v>
          </cell>
          <cell r="H497">
            <v>0</v>
          </cell>
        </row>
        <row r="498">
          <cell r="A498">
            <v>0</v>
          </cell>
          <cell r="B498">
            <v>0</v>
          </cell>
          <cell r="C498">
            <v>0</v>
          </cell>
          <cell r="D498">
            <v>0</v>
          </cell>
          <cell r="H498">
            <v>0</v>
          </cell>
        </row>
        <row r="499">
          <cell r="A499" t="e">
            <v>#N/A</v>
          </cell>
          <cell r="B499">
            <v>0</v>
          </cell>
          <cell r="C499">
            <v>0</v>
          </cell>
          <cell r="D499">
            <v>0</v>
          </cell>
          <cell r="H499">
            <v>0</v>
          </cell>
        </row>
        <row r="500">
          <cell r="A500" t="e">
            <v>#N/A</v>
          </cell>
          <cell r="B500">
            <v>0</v>
          </cell>
          <cell r="C500">
            <v>0</v>
          </cell>
          <cell r="D500">
            <v>0</v>
          </cell>
          <cell r="H500">
            <v>0</v>
          </cell>
        </row>
        <row r="501">
          <cell r="A501" t="e">
            <v>#N/A</v>
          </cell>
          <cell r="B501">
            <v>0</v>
          </cell>
          <cell r="C501">
            <v>0</v>
          </cell>
          <cell r="D501">
            <v>0</v>
          </cell>
          <cell r="H501">
            <v>0</v>
          </cell>
        </row>
        <row r="502">
          <cell r="A502">
            <v>0</v>
          </cell>
          <cell r="B502">
            <v>0</v>
          </cell>
          <cell r="C502">
            <v>0</v>
          </cell>
          <cell r="D502">
            <v>0</v>
          </cell>
          <cell r="H502">
            <v>0</v>
          </cell>
        </row>
        <row r="503">
          <cell r="A503">
            <v>0</v>
          </cell>
          <cell r="B503">
            <v>0</v>
          </cell>
          <cell r="C503">
            <v>0</v>
          </cell>
          <cell r="D503">
            <v>0</v>
          </cell>
          <cell r="H503">
            <v>0</v>
          </cell>
        </row>
        <row r="504">
          <cell r="A504" t="e">
            <v>#N/A</v>
          </cell>
          <cell r="B504">
            <v>0</v>
          </cell>
          <cell r="C504">
            <v>0</v>
          </cell>
          <cell r="D504">
            <v>0</v>
          </cell>
          <cell r="H504">
            <v>0</v>
          </cell>
        </row>
        <row r="505">
          <cell r="A505">
            <v>0</v>
          </cell>
          <cell r="B505">
            <v>0</v>
          </cell>
          <cell r="C505">
            <v>0</v>
          </cell>
          <cell r="D505">
            <v>0</v>
          </cell>
          <cell r="H505">
            <v>0</v>
          </cell>
        </row>
        <row r="506">
          <cell r="A506" t="e">
            <v>#N/A</v>
          </cell>
          <cell r="B506">
            <v>0</v>
          </cell>
          <cell r="C506">
            <v>0</v>
          </cell>
          <cell r="D506">
            <v>0</v>
          </cell>
          <cell r="H506">
            <v>0</v>
          </cell>
        </row>
        <row r="507">
          <cell r="A507" t="e">
            <v>#N/A</v>
          </cell>
          <cell r="B507">
            <v>0</v>
          </cell>
          <cell r="C507">
            <v>0</v>
          </cell>
          <cell r="D507">
            <v>0</v>
          </cell>
          <cell r="H507">
            <v>0</v>
          </cell>
        </row>
        <row r="508">
          <cell r="A508" t="e">
            <v>#N/A</v>
          </cell>
          <cell r="B508">
            <v>0</v>
          </cell>
          <cell r="C508">
            <v>0</v>
          </cell>
          <cell r="D508">
            <v>0</v>
          </cell>
          <cell r="H508">
            <v>0</v>
          </cell>
        </row>
        <row r="509">
          <cell r="A509">
            <v>0</v>
          </cell>
          <cell r="B509">
            <v>0</v>
          </cell>
          <cell r="C509">
            <v>0</v>
          </cell>
          <cell r="D509">
            <v>0</v>
          </cell>
          <cell r="H509">
            <v>0</v>
          </cell>
        </row>
        <row r="510">
          <cell r="A510" t="e">
            <v>#N/A</v>
          </cell>
          <cell r="B510">
            <v>0</v>
          </cell>
          <cell r="C510">
            <v>0</v>
          </cell>
          <cell r="D510">
            <v>0</v>
          </cell>
          <cell r="H510">
            <v>0</v>
          </cell>
        </row>
        <row r="511">
          <cell r="A511">
            <v>0</v>
          </cell>
          <cell r="B511">
            <v>0</v>
          </cell>
          <cell r="C511">
            <v>0</v>
          </cell>
          <cell r="D511">
            <v>0</v>
          </cell>
          <cell r="H511">
            <v>0</v>
          </cell>
        </row>
        <row r="512">
          <cell r="A512" t="e">
            <v>#N/A</v>
          </cell>
          <cell r="B512">
            <v>0</v>
          </cell>
          <cell r="C512">
            <v>0</v>
          </cell>
          <cell r="D512">
            <v>0</v>
          </cell>
          <cell r="H512">
            <v>0</v>
          </cell>
        </row>
        <row r="513">
          <cell r="A513">
            <v>0</v>
          </cell>
          <cell r="B513">
            <v>0</v>
          </cell>
          <cell r="C513">
            <v>0</v>
          </cell>
          <cell r="D513">
            <v>0</v>
          </cell>
          <cell r="H513">
            <v>0</v>
          </cell>
        </row>
        <row r="514">
          <cell r="A514">
            <v>0</v>
          </cell>
          <cell r="B514">
            <v>0</v>
          </cell>
          <cell r="C514">
            <v>0</v>
          </cell>
          <cell r="D514">
            <v>0</v>
          </cell>
          <cell r="H514">
            <v>0</v>
          </cell>
        </row>
        <row r="515">
          <cell r="A515">
            <v>0</v>
          </cell>
          <cell r="B515">
            <v>0</v>
          </cell>
          <cell r="C515">
            <v>0</v>
          </cell>
          <cell r="D515">
            <v>0</v>
          </cell>
          <cell r="H515">
            <v>0</v>
          </cell>
        </row>
        <row r="516">
          <cell r="A516">
            <v>0</v>
          </cell>
          <cell r="B516">
            <v>0</v>
          </cell>
          <cell r="C516">
            <v>0</v>
          </cell>
          <cell r="D516">
            <v>0</v>
          </cell>
          <cell r="H516">
            <v>0</v>
          </cell>
        </row>
        <row r="517">
          <cell r="A517">
            <v>0</v>
          </cell>
          <cell r="B517">
            <v>0</v>
          </cell>
          <cell r="C517">
            <v>0</v>
          </cell>
          <cell r="D517">
            <v>0</v>
          </cell>
          <cell r="H517">
            <v>0</v>
          </cell>
        </row>
        <row r="518">
          <cell r="A518">
            <v>0</v>
          </cell>
          <cell r="B518">
            <v>0</v>
          </cell>
          <cell r="C518">
            <v>0</v>
          </cell>
          <cell r="D518">
            <v>0</v>
          </cell>
          <cell r="H518">
            <v>0</v>
          </cell>
        </row>
        <row r="519">
          <cell r="A519">
            <v>0</v>
          </cell>
          <cell r="B519">
            <v>0</v>
          </cell>
          <cell r="C519">
            <v>0</v>
          </cell>
          <cell r="D519">
            <v>0</v>
          </cell>
          <cell r="H519">
            <v>0</v>
          </cell>
        </row>
        <row r="520">
          <cell r="A520" t="e">
            <v>#N/A</v>
          </cell>
          <cell r="B520">
            <v>0</v>
          </cell>
          <cell r="C520">
            <v>0</v>
          </cell>
          <cell r="D520">
            <v>0</v>
          </cell>
          <cell r="H520">
            <v>0</v>
          </cell>
        </row>
        <row r="521">
          <cell r="A521" t="e">
            <v>#N/A</v>
          </cell>
          <cell r="B521">
            <v>0</v>
          </cell>
          <cell r="C521">
            <v>0</v>
          </cell>
          <cell r="D521">
            <v>0</v>
          </cell>
          <cell r="H521">
            <v>0</v>
          </cell>
        </row>
        <row r="522">
          <cell r="A522">
            <v>0</v>
          </cell>
          <cell r="B522">
            <v>0</v>
          </cell>
          <cell r="C522">
            <v>0</v>
          </cell>
          <cell r="D522">
            <v>0</v>
          </cell>
          <cell r="H522">
            <v>0</v>
          </cell>
        </row>
        <row r="523">
          <cell r="A523">
            <v>0</v>
          </cell>
          <cell r="B523">
            <v>0</v>
          </cell>
          <cell r="C523">
            <v>0</v>
          </cell>
          <cell r="D523">
            <v>0</v>
          </cell>
          <cell r="H523">
            <v>0</v>
          </cell>
        </row>
        <row r="524">
          <cell r="A524">
            <v>0</v>
          </cell>
          <cell r="B524">
            <v>0</v>
          </cell>
          <cell r="C524">
            <v>0</v>
          </cell>
          <cell r="D524">
            <v>0</v>
          </cell>
          <cell r="H524">
            <v>0</v>
          </cell>
        </row>
        <row r="525">
          <cell r="A525">
            <v>0</v>
          </cell>
          <cell r="B525">
            <v>0</v>
          </cell>
          <cell r="C525">
            <v>0</v>
          </cell>
          <cell r="D525">
            <v>0</v>
          </cell>
          <cell r="H525">
            <v>0</v>
          </cell>
        </row>
        <row r="526">
          <cell r="A526">
            <v>0</v>
          </cell>
          <cell r="B526">
            <v>0</v>
          </cell>
          <cell r="C526">
            <v>0</v>
          </cell>
          <cell r="D526">
            <v>0</v>
          </cell>
          <cell r="H526">
            <v>0</v>
          </cell>
        </row>
        <row r="527">
          <cell r="A527">
            <v>0</v>
          </cell>
          <cell r="B527">
            <v>0</v>
          </cell>
          <cell r="C527">
            <v>0</v>
          </cell>
          <cell r="D527">
            <v>0</v>
          </cell>
          <cell r="H527">
            <v>0</v>
          </cell>
        </row>
        <row r="528">
          <cell r="A528" t="e">
            <v>#N/A</v>
          </cell>
          <cell r="B528">
            <v>0</v>
          </cell>
          <cell r="C528">
            <v>0</v>
          </cell>
          <cell r="D528">
            <v>0</v>
          </cell>
          <cell r="H528">
            <v>0</v>
          </cell>
        </row>
        <row r="529">
          <cell r="A529">
            <v>0</v>
          </cell>
          <cell r="B529">
            <v>0</v>
          </cell>
          <cell r="C529">
            <v>0</v>
          </cell>
          <cell r="D529">
            <v>0</v>
          </cell>
          <cell r="H529">
            <v>0</v>
          </cell>
        </row>
        <row r="530">
          <cell r="A530" t="e">
            <v>#N/A</v>
          </cell>
          <cell r="B530">
            <v>0</v>
          </cell>
          <cell r="C530">
            <v>0</v>
          </cell>
          <cell r="D530">
            <v>0</v>
          </cell>
          <cell r="H530">
            <v>0</v>
          </cell>
        </row>
        <row r="531">
          <cell r="A531">
            <v>0</v>
          </cell>
          <cell r="B531">
            <v>0</v>
          </cell>
          <cell r="C531">
            <v>0</v>
          </cell>
          <cell r="D531">
            <v>0</v>
          </cell>
          <cell r="H531">
            <v>0</v>
          </cell>
        </row>
        <row r="532">
          <cell r="A532">
            <v>0</v>
          </cell>
          <cell r="B532">
            <v>0</v>
          </cell>
          <cell r="C532">
            <v>0</v>
          </cell>
          <cell r="D532">
            <v>0</v>
          </cell>
          <cell r="H532">
            <v>0</v>
          </cell>
        </row>
        <row r="533">
          <cell r="A533">
            <v>0</v>
          </cell>
          <cell r="B533">
            <v>0</v>
          </cell>
          <cell r="C533">
            <v>0</v>
          </cell>
          <cell r="D533">
            <v>0</v>
          </cell>
          <cell r="H533">
            <v>0</v>
          </cell>
        </row>
        <row r="534">
          <cell r="A534">
            <v>0</v>
          </cell>
          <cell r="B534">
            <v>0</v>
          </cell>
          <cell r="C534">
            <v>0</v>
          </cell>
          <cell r="D534">
            <v>0</v>
          </cell>
          <cell r="H534">
            <v>0</v>
          </cell>
        </row>
        <row r="535">
          <cell r="A535" t="e">
            <v>#N/A</v>
          </cell>
          <cell r="B535">
            <v>0</v>
          </cell>
          <cell r="C535">
            <v>0</v>
          </cell>
          <cell r="D535">
            <v>0</v>
          </cell>
          <cell r="H535">
            <v>0</v>
          </cell>
        </row>
        <row r="536">
          <cell r="A536">
            <v>0</v>
          </cell>
          <cell r="B536">
            <v>0</v>
          </cell>
          <cell r="C536">
            <v>0</v>
          </cell>
          <cell r="D536">
            <v>0</v>
          </cell>
          <cell r="H536">
            <v>0</v>
          </cell>
        </row>
        <row r="537">
          <cell r="A537" t="e">
            <v>#N/A</v>
          </cell>
          <cell r="B537">
            <v>0</v>
          </cell>
          <cell r="C537">
            <v>0</v>
          </cell>
          <cell r="D537">
            <v>0</v>
          </cell>
          <cell r="H537">
            <v>0</v>
          </cell>
        </row>
        <row r="538">
          <cell r="A538">
            <v>0</v>
          </cell>
          <cell r="B538">
            <v>0</v>
          </cell>
          <cell r="C538">
            <v>0</v>
          </cell>
          <cell r="D538">
            <v>0</v>
          </cell>
          <cell r="H538">
            <v>0</v>
          </cell>
        </row>
        <row r="539">
          <cell r="A539" t="e">
            <v>#N/A</v>
          </cell>
          <cell r="B539">
            <v>0</v>
          </cell>
          <cell r="C539">
            <v>0</v>
          </cell>
          <cell r="D539">
            <v>0</v>
          </cell>
          <cell r="H539">
            <v>0</v>
          </cell>
        </row>
        <row r="540">
          <cell r="A540">
            <v>0</v>
          </cell>
          <cell r="B540">
            <v>0</v>
          </cell>
          <cell r="C540">
            <v>0</v>
          </cell>
          <cell r="D540">
            <v>0</v>
          </cell>
          <cell r="H540">
            <v>0</v>
          </cell>
        </row>
        <row r="541">
          <cell r="A541" t="e">
            <v>#N/A</v>
          </cell>
          <cell r="B541">
            <v>0</v>
          </cell>
          <cell r="C541">
            <v>0</v>
          </cell>
          <cell r="D541">
            <v>0</v>
          </cell>
          <cell r="H541">
            <v>0</v>
          </cell>
        </row>
        <row r="542">
          <cell r="A542">
            <v>0</v>
          </cell>
          <cell r="B542">
            <v>0</v>
          </cell>
          <cell r="C542">
            <v>0</v>
          </cell>
          <cell r="D542">
            <v>0</v>
          </cell>
          <cell r="H542">
            <v>0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H543">
            <v>0</v>
          </cell>
        </row>
        <row r="544">
          <cell r="A544">
            <v>0</v>
          </cell>
          <cell r="B544">
            <v>0</v>
          </cell>
          <cell r="C544">
            <v>0</v>
          </cell>
          <cell r="D544">
            <v>0</v>
          </cell>
          <cell r="H544">
            <v>0</v>
          </cell>
        </row>
        <row r="545">
          <cell r="A545">
            <v>0</v>
          </cell>
          <cell r="B545">
            <v>0</v>
          </cell>
          <cell r="C545">
            <v>0</v>
          </cell>
          <cell r="D545">
            <v>0</v>
          </cell>
          <cell r="H545">
            <v>0</v>
          </cell>
        </row>
        <row r="546">
          <cell r="A546" t="e">
            <v>#N/A</v>
          </cell>
          <cell r="B546">
            <v>0</v>
          </cell>
          <cell r="C546">
            <v>0</v>
          </cell>
          <cell r="D546">
            <v>0</v>
          </cell>
          <cell r="H546">
            <v>0</v>
          </cell>
        </row>
        <row r="547">
          <cell r="A547">
            <v>0</v>
          </cell>
          <cell r="B547">
            <v>0</v>
          </cell>
          <cell r="C547">
            <v>0</v>
          </cell>
          <cell r="D547">
            <v>0</v>
          </cell>
          <cell r="H547">
            <v>0</v>
          </cell>
        </row>
        <row r="548">
          <cell r="A548" t="e">
            <v>#N/A</v>
          </cell>
          <cell r="B548">
            <v>0</v>
          </cell>
          <cell r="C548">
            <v>0</v>
          </cell>
          <cell r="D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H549">
            <v>0</v>
          </cell>
        </row>
        <row r="550">
          <cell r="A550" t="e">
            <v>#N/A</v>
          </cell>
          <cell r="B550">
            <v>0</v>
          </cell>
          <cell r="C550">
            <v>0</v>
          </cell>
          <cell r="D550">
            <v>0</v>
          </cell>
          <cell r="H550">
            <v>0</v>
          </cell>
        </row>
        <row r="551">
          <cell r="A551" t="e">
            <v>#N/A</v>
          </cell>
          <cell r="B551">
            <v>0</v>
          </cell>
          <cell r="C551">
            <v>0</v>
          </cell>
          <cell r="D551">
            <v>0</v>
          </cell>
          <cell r="H551">
            <v>0</v>
          </cell>
        </row>
        <row r="552">
          <cell r="A552" t="e">
            <v>#N/A</v>
          </cell>
          <cell r="B552">
            <v>0</v>
          </cell>
          <cell r="C552">
            <v>0</v>
          </cell>
          <cell r="D552">
            <v>0</v>
          </cell>
          <cell r="H552">
            <v>0</v>
          </cell>
        </row>
        <row r="553">
          <cell r="A553" t="e">
            <v>#N/A</v>
          </cell>
          <cell r="B553">
            <v>0</v>
          </cell>
          <cell r="C553">
            <v>0</v>
          </cell>
          <cell r="D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H555">
            <v>0</v>
          </cell>
        </row>
        <row r="556">
          <cell r="A556" t="e">
            <v>#N/A</v>
          </cell>
          <cell r="B556">
            <v>0</v>
          </cell>
          <cell r="C556">
            <v>0</v>
          </cell>
          <cell r="D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C557">
            <v>0</v>
          </cell>
          <cell r="D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H558">
            <v>0</v>
          </cell>
        </row>
        <row r="559">
          <cell r="A559" t="e">
            <v>#N/A</v>
          </cell>
          <cell r="B559">
            <v>0</v>
          </cell>
          <cell r="C559">
            <v>0</v>
          </cell>
          <cell r="D559">
            <v>0</v>
          </cell>
          <cell r="H559">
            <v>0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H560">
            <v>0</v>
          </cell>
        </row>
        <row r="561">
          <cell r="A561" t="e">
            <v>#N/A</v>
          </cell>
          <cell r="B561">
            <v>0</v>
          </cell>
          <cell r="C561">
            <v>0</v>
          </cell>
          <cell r="D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C562">
            <v>0</v>
          </cell>
          <cell r="D562">
            <v>0</v>
          </cell>
          <cell r="H562">
            <v>0</v>
          </cell>
        </row>
        <row r="563">
          <cell r="A563">
            <v>0</v>
          </cell>
          <cell r="B563">
            <v>0</v>
          </cell>
          <cell r="C563">
            <v>0</v>
          </cell>
          <cell r="D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C564">
            <v>0</v>
          </cell>
          <cell r="D564">
            <v>0</v>
          </cell>
          <cell r="H564">
            <v>0</v>
          </cell>
        </row>
        <row r="565">
          <cell r="A565">
            <v>0</v>
          </cell>
          <cell r="B565">
            <v>0</v>
          </cell>
          <cell r="C565">
            <v>0</v>
          </cell>
          <cell r="D565">
            <v>0</v>
          </cell>
          <cell r="H565">
            <v>0</v>
          </cell>
        </row>
        <row r="566">
          <cell r="A566" t="e">
            <v>#N/A</v>
          </cell>
          <cell r="B566">
            <v>0</v>
          </cell>
          <cell r="C566">
            <v>0</v>
          </cell>
          <cell r="D566">
            <v>0</v>
          </cell>
          <cell r="H566">
            <v>0</v>
          </cell>
        </row>
        <row r="567">
          <cell r="A567" t="e">
            <v>#N/A</v>
          </cell>
          <cell r="B567">
            <v>0</v>
          </cell>
          <cell r="C567">
            <v>0</v>
          </cell>
          <cell r="D567">
            <v>0</v>
          </cell>
          <cell r="H567">
            <v>0</v>
          </cell>
        </row>
        <row r="568">
          <cell r="A568">
            <v>0</v>
          </cell>
          <cell r="B568">
            <v>0</v>
          </cell>
          <cell r="C568">
            <v>0</v>
          </cell>
          <cell r="D568">
            <v>0</v>
          </cell>
          <cell r="H568">
            <v>0</v>
          </cell>
        </row>
        <row r="569">
          <cell r="A569" t="e">
            <v>#N/A</v>
          </cell>
          <cell r="B569">
            <v>0</v>
          </cell>
          <cell r="C569">
            <v>0</v>
          </cell>
          <cell r="D569">
            <v>0</v>
          </cell>
          <cell r="H569">
            <v>0</v>
          </cell>
        </row>
        <row r="570">
          <cell r="A570">
            <v>0</v>
          </cell>
          <cell r="B570">
            <v>0</v>
          </cell>
          <cell r="C570">
            <v>0</v>
          </cell>
          <cell r="D570">
            <v>0</v>
          </cell>
          <cell r="H570">
            <v>0</v>
          </cell>
        </row>
        <row r="571">
          <cell r="A571">
            <v>0</v>
          </cell>
          <cell r="B571">
            <v>0</v>
          </cell>
          <cell r="C571">
            <v>0</v>
          </cell>
          <cell r="D571">
            <v>0</v>
          </cell>
          <cell r="H571">
            <v>0</v>
          </cell>
        </row>
        <row r="572">
          <cell r="A572" t="e">
            <v>#N/A</v>
          </cell>
          <cell r="B572">
            <v>0</v>
          </cell>
          <cell r="C572">
            <v>0</v>
          </cell>
          <cell r="D572">
            <v>0</v>
          </cell>
          <cell r="H572">
            <v>0</v>
          </cell>
        </row>
        <row r="573">
          <cell r="A573">
            <v>0</v>
          </cell>
          <cell r="B573">
            <v>0</v>
          </cell>
          <cell r="C573">
            <v>0</v>
          </cell>
          <cell r="D573">
            <v>0</v>
          </cell>
          <cell r="H573">
            <v>0</v>
          </cell>
        </row>
        <row r="574">
          <cell r="A574">
            <v>0</v>
          </cell>
          <cell r="B574">
            <v>0</v>
          </cell>
          <cell r="C574">
            <v>0</v>
          </cell>
          <cell r="D574">
            <v>0</v>
          </cell>
          <cell r="H574">
            <v>0</v>
          </cell>
        </row>
        <row r="575">
          <cell r="A575">
            <v>0</v>
          </cell>
          <cell r="B575">
            <v>0</v>
          </cell>
          <cell r="C575">
            <v>0</v>
          </cell>
          <cell r="D575">
            <v>0</v>
          </cell>
          <cell r="H575">
            <v>0</v>
          </cell>
        </row>
        <row r="576">
          <cell r="A576">
            <v>0</v>
          </cell>
          <cell r="B576">
            <v>0</v>
          </cell>
          <cell r="C576">
            <v>0</v>
          </cell>
          <cell r="D576">
            <v>0</v>
          </cell>
          <cell r="H576">
            <v>0</v>
          </cell>
        </row>
      </sheetData>
      <sheetData sheetId="19"/>
      <sheetData sheetId="20"/>
      <sheetData sheetId="21"/>
      <sheetData sheetId="22"/>
      <sheetData sheetId="23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4" xr16:uid="{C010567F-822B-41E4-9B36-C3D431F1FF2B}" autoFormatId="16" applyNumberFormats="0" applyBorderFormats="0" applyFontFormats="0" applyPatternFormats="0" applyAlignmentFormats="0" applyWidthHeightFormats="0">
  <queryTableRefresh nextId="40">
    <queryTableFields count="18">
      <queryTableField id="13" name="ROK wystąpienia szkody" tableColumnId="13"/>
      <queryTableField id="30" name="Zakres ubezpieczenia" tableColumnId="30"/>
      <queryTableField id="31" name="Wypłacone odszkodowanie" tableColumnId="31"/>
      <queryTableField id="25" name="REZERWA" tableColumnId="25"/>
      <queryTableField id="14" name="Nr szkody" tableColumnId="14"/>
      <queryTableField id="38" name="Nr rejestracyjny" tableColumnId="33"/>
      <queryTableField id="32" name="Łączna wartość szkody" tableColumnId="32"/>
      <queryTableField id="15" name="Nr polisy" tableColumnId="15"/>
      <queryTableField id="16" name="Rodzaj ubezpieczenia" tableColumnId="16"/>
      <queryTableField id="17" name="Nr umowy generalnej" tableColumnId="17"/>
      <queryTableField id="18" name="Okres sprawozdawczy" tableColumnId="18"/>
      <queryTableField id="21" name="Szkoda krajowa/zagraniczna" tableColumnId="21"/>
      <queryTableField id="22" name="Okres pocz. okr. odpow." tableColumnId="22"/>
      <queryTableField id="23" name="Data szkody" tableColumnId="23"/>
      <queryTableField id="24" name="Data zgłoszenia" tableColumnId="24"/>
      <queryTableField id="26" name="Data szkody — kopia.1" tableColumnId="26"/>
      <queryTableField id="27" name="Rodzaj ubezpieczenia — kopia.1" tableColumnId="27"/>
      <queryTableField id="28" name="Rodzaj ubezpieczenia — kopia.2" tableColumnId="28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6" xr16:uid="{23E334B4-2888-4320-80EC-039F7B7872BC}" autoFormatId="16" applyNumberFormats="0" applyBorderFormats="0" applyFontFormats="0" applyPatternFormats="0" applyAlignmentFormats="0" applyWidthHeightFormats="0">
  <queryTableRefresh nextId="40">
    <queryTableFields count="18">
      <queryTableField id="14" name="ROK WYSTĄPIENIA SZKODY" tableColumnId="1"/>
      <queryTableField id="29" name="Zakres ubezpieczenia" tableColumnId="16"/>
      <queryTableField id="30" name="Wypłacone odszkodowanie" tableColumnId="17"/>
      <queryTableField id="36" name="Rezerwa" tableColumnId="13"/>
      <queryTableField id="24" name="Nr szkody" tableColumnId="11"/>
      <queryTableField id="19" name="Nr rejestracyjny" tableColumnId="6"/>
      <queryTableField id="37" name="Łączna wartość szkody" tableColumnId="14"/>
      <queryTableField id="15" name="Produkt.1" tableColumnId="2"/>
      <queryTableField id="16" name="Polisa" tableColumnId="3"/>
      <queryTableField id="17" name="Ubezpieczony" tableColumnId="4"/>
      <queryTableField id="18" name="Marka pojazdu" tableColumnId="5"/>
      <queryTableField id="20" name="Nr VIN" tableColumnId="7"/>
      <queryTableField id="21" name="Początek ochrony" tableColumnId="8"/>
      <queryTableField id="22" name="Koniec ochrony" tableColumnId="9"/>
      <queryTableField id="23" name="Produkt.2" tableColumnId="10"/>
      <queryTableField id="25" name="Data zdarzenia.1" tableColumnId="12"/>
      <queryTableField id="28" name="Regres" tableColumnId="15"/>
      <queryTableField id="31" name="Dodawanie" tableColumnId="18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" xr16:uid="{944F78DC-9D30-4D73-A2EB-C41607F78685}" autoFormatId="16" applyNumberFormats="0" applyBorderFormats="0" applyFontFormats="0" applyPatternFormats="0" applyAlignmentFormats="0" applyWidthHeightFormats="0">
  <queryTableRefresh nextId="25">
    <queryTableFields count="11">
      <queryTableField id="9" name="ROK wystąpienia szkody" tableColumnId="9"/>
      <queryTableField id="2" name="Zakres ubezpieczenia" tableColumnId="2"/>
      <queryTableField id="20" name="Wypłacone odszkodowanie" tableColumnId="10"/>
      <queryTableField id="4" name="Rezerwa" tableColumnId="4"/>
      <queryTableField id="6" name="Nr szkody" tableColumnId="6"/>
      <queryTableField id="7" name="Nr rejestracyjny" tableColumnId="7"/>
      <queryTableField id="22" name="Łączna wartość szkody" tableColumnId="12"/>
      <queryTableField id="5" name="Regres" tableColumnId="5"/>
      <queryTableField id="1" name="Data wystąpienia szkody" tableColumnId="1"/>
      <queryTableField id="8" name="Data_x000a_zgłoszenia" tableColumnId="8"/>
      <queryTableField id="11" name="Dodawanie" tableColumnId="11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5" xr16:uid="{810303A1-0691-47BD-A33D-C68C3F449751}" autoFormatId="16" applyNumberFormats="0" applyBorderFormats="0" applyFontFormats="0" applyPatternFormats="0" applyAlignmentFormats="0" applyWidthHeightFormats="0">
  <queryTableRefresh nextId="30">
    <queryTableFields count="12">
      <queryTableField id="11" name="ROK wystąpienia szkody" tableColumnId="11"/>
      <queryTableField id="27" name="Zakres ubezpieczenia" tableColumnId="9"/>
      <queryTableField id="7" name="Wypłacone odszkodowanie" tableColumnId="7"/>
      <queryTableField id="8" name="Rezerwa" tableColumnId="8"/>
      <queryTableField id="22" name="Nr szkody" tableColumnId="1"/>
      <queryTableField id="23" name="Nr rejestracyjny" tableColumnId="3"/>
      <queryTableField id="13" name="Łączna wartość szkody" tableColumnId="13"/>
      <queryTableField id="2" name="Sygnatura sprawy szkodowej" tableColumnId="2"/>
      <queryTableField id="4" name="Data szkody" tableColumnId="4"/>
      <queryTableField id="5" name="Data zgłoszenia" tableColumnId="5"/>
      <queryTableField id="6" name="Status szkody" tableColumnId="6"/>
      <queryTableField id="14" name="Data szkody — kopia.1.1" tableColumnId="14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CFD8C69-0DE3-4697-80F9-6D2D94CAF505}" autoFormatId="16" applyNumberFormats="0" applyBorderFormats="0" applyFontFormats="0" applyPatternFormats="0" applyAlignmentFormats="0" applyWidthHeightFormats="0">
  <queryTableRefresh nextId="51">
    <queryTableFields count="11">
      <queryTableField id="36" name="ROK wystąpienia szkody" tableColumnId="1"/>
      <queryTableField id="37" name="Zakres ubezpieczenia" tableColumnId="2"/>
      <queryTableField id="48" name="Wypłacone odszkodowanie" tableColumnId="12"/>
      <queryTableField id="20" name="Rezerwa" tableColumnId="8"/>
      <queryTableField id="39" name="Nr szkody" tableColumnId="4"/>
      <queryTableField id="30" name="Nr rejestracyjny" tableColumnId="9"/>
      <queryTableField id="21" name="Łączna wartość szkody" tableColumnId="11"/>
      <queryTableField id="10" name="Regres" tableColumnId="10"/>
      <queryTableField id="40" name="Typ polisy" tableColumnId="5"/>
      <queryTableField id="41" name="Numer polisy" tableColumnId="7"/>
      <queryTableField id="6" name="Data_x000a_wypłaty" tableColumnId="6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7" xr16:uid="{24BAB33F-4BFD-490D-8425-265F85B82F9D}" autoFormatId="16" applyNumberFormats="0" applyBorderFormats="0" applyFontFormats="0" applyPatternFormats="0" applyAlignmentFormats="0" applyWidthHeightFormats="0">
  <queryTableRefresh nextId="5">
    <queryTableFields count="4">
      <queryTableField id="1" name="Numer" tableColumnId="1"/>
      <queryTableField id="2" name="ryzyko" tableColumnId="2"/>
      <queryTableField id="3" name="Ryzyko2" tableColumnId="3"/>
      <queryTableField id="4" name="Ryzyko PZU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5E687EE7-32DB-47FB-8A8F-DF5111F6D6C9}" name="PZU" displayName="PZU" ref="A1:R434" tableType="queryTable" totalsRowShown="0">
  <autoFilter ref="A1:R434" xr:uid="{5E687EE7-32DB-47FB-8A8F-DF5111F6D6C9}"/>
  <tableColumns count="18">
    <tableColumn id="13" xr3:uid="{D0A0BC28-BB3F-44F7-AEDA-0401F9008DF4}" uniqueName="13" name="ROK wystąpienia szkody" queryTableFieldId="13" dataDxfId="63"/>
    <tableColumn id="30" xr3:uid="{72F598CA-EDD7-43D6-97E9-26B66F916C2A}" uniqueName="30" name="Zakres ubezpieczenia" queryTableFieldId="30" dataDxfId="62"/>
    <tableColumn id="31" xr3:uid="{D355D5E0-8A09-47C7-9D30-67B7735B07E4}" uniqueName="31" name="Wypłacone odszkodowanie" queryTableFieldId="31"/>
    <tableColumn id="25" xr3:uid="{8B095B37-3610-4366-B7C8-63BEE9FA10A1}" uniqueName="25" name="Rezerwa" queryTableFieldId="25"/>
    <tableColumn id="14" xr3:uid="{A396DDC8-8156-4C81-8420-3CF7C8AEE159}" uniqueName="14" name="Nr szkody" queryTableFieldId="14" dataDxfId="61"/>
    <tableColumn id="33" xr3:uid="{333BA4E1-A9A7-4B6A-A23F-883C8B82B482}" uniqueName="33" name="Nr rejestracyjny" queryTableFieldId="38" dataDxfId="60"/>
    <tableColumn id="32" xr3:uid="{61CF696A-EFDE-423A-9EBB-E355469416FD}" uniqueName="32" name="Łączna wartość szkody" queryTableFieldId="32"/>
    <tableColumn id="15" xr3:uid="{0CC52C47-7930-4D36-BAE1-218F18495C1D}" uniqueName="15" name="Nr polisy" queryTableFieldId="15"/>
    <tableColumn id="16" xr3:uid="{B245E177-6AE3-486D-A59C-B300F66A7035}" uniqueName="16" name="Rodzaj ubezpieczenia" queryTableFieldId="16" dataDxfId="59"/>
    <tableColumn id="17" xr3:uid="{0182C323-EC18-4C3E-B571-6643218F64B1}" uniqueName="17" name="Nr umowy generalnej" queryTableFieldId="17" dataDxfId="58"/>
    <tableColumn id="18" xr3:uid="{0F2EB927-6151-44D0-9A17-621268AB8D3A}" uniqueName="18" name="Okres sprawozdawczy" queryTableFieldId="18" dataDxfId="57"/>
    <tableColumn id="21" xr3:uid="{BFEE1674-0A25-4558-B3F3-F14639E2DEC4}" uniqueName="21" name="Szkoda krajowa/zagraniczna" queryTableFieldId="21" dataDxfId="56"/>
    <tableColumn id="22" xr3:uid="{EE2DE255-DE71-44D0-92BC-C40671D1F0D4}" uniqueName="22" name="Okres pocz. okr. odpow." queryTableFieldId="22" dataDxfId="55"/>
    <tableColumn id="23" xr3:uid="{6EAF0AB9-243D-42F7-B293-F333A04D98EB}" uniqueName="23" name="Data szkody" queryTableFieldId="23" dataDxfId="54"/>
    <tableColumn id="24" xr3:uid="{D5DAF541-179D-4AFE-9C23-A4E252B75E64}" uniqueName="24" name="Data zgłoszenia" queryTableFieldId="24" dataDxfId="53"/>
    <tableColumn id="26" xr3:uid="{1B1A76EB-88C8-433E-A2E1-BA143979E291}" uniqueName="26" name="Data szkody — kopia.1" queryTableFieldId="26" dataDxfId="52"/>
    <tableColumn id="27" xr3:uid="{AB6A000E-4F53-4BEC-B597-4E196AAB99BF}" uniqueName="27" name="Rodzaj ubezpieczenia — kopia.1" queryTableFieldId="27" dataDxfId="51"/>
    <tableColumn id="28" xr3:uid="{80FFEF83-0B7D-4632-83BC-10EE77B6AA19}" uniqueName="28" name="Rodzaj ubezpieczenia — kopia.2" queryTableFieldId="28" dataDxfId="5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DB8E1F7-E2CE-47E6-BC1E-BB24DAA83B80}" name="Winer" displayName="Winer" ref="A1:R149" tableType="queryTable" totalsRowShown="0">
  <autoFilter ref="A1:R149" xr:uid="{7DB8E1F7-E2CE-47E6-BC1E-BB24DAA83B80}"/>
  <tableColumns count="18">
    <tableColumn id="1" xr3:uid="{A32338C5-67CD-4124-B833-3B4B5C4DFCBD}" uniqueName="1" name="ROK wystąpienia szkody" queryTableFieldId="14" dataDxfId="49"/>
    <tableColumn id="16" xr3:uid="{37A9368C-D707-4837-A244-CED8B10B0358}" uniqueName="16" name="Zakres ubezpieczenia" queryTableFieldId="29" dataDxfId="48"/>
    <tableColumn id="17" xr3:uid="{414FB141-A68D-4C5D-898F-1F829FC5B74D}" uniqueName="17" name="Wypłacone odszkodowanie" queryTableFieldId="30"/>
    <tableColumn id="13" xr3:uid="{86240720-2DDF-41DB-AD4C-5B84EFECE618}" uniqueName="13" name="Rezerwa" queryTableFieldId="36"/>
    <tableColumn id="11" xr3:uid="{0FAFF1B1-7498-4F09-85FA-7B80CBF03C6F}" uniqueName="11" name="Nr szkody" queryTableFieldId="24" dataDxfId="47"/>
    <tableColumn id="6" xr3:uid="{5951EAAF-0D40-4853-87BA-50F200B64C27}" uniqueName="6" name="Nr rejestracyjny" queryTableFieldId="19" dataDxfId="46"/>
    <tableColumn id="14" xr3:uid="{FC203BE7-63F5-4475-B0E2-02DBFF89DD2E}" uniqueName="14" name="Łączna wartość szkody" queryTableFieldId="37"/>
    <tableColumn id="2" xr3:uid="{E1E0BD8B-E8A7-4270-9F02-EDB493539C6C}" uniqueName="2" name="Produkt.1" queryTableFieldId="15" dataDxfId="45"/>
    <tableColumn id="3" xr3:uid="{1A92C00D-B929-4004-9ED5-4FE8D3FF3DC9}" uniqueName="3" name="Polisa" queryTableFieldId="16" dataDxfId="44"/>
    <tableColumn id="4" xr3:uid="{660F523F-7DFB-4660-9F5F-162BF2902ABA}" uniqueName="4" name="Ubezpieczony" queryTableFieldId="17" dataDxfId="43"/>
    <tableColumn id="5" xr3:uid="{FD4FFE80-8FE5-4EFC-A154-B6B9EDEB6D9D}" uniqueName="5" name="Marka pojazdu" queryTableFieldId="18" dataDxfId="42"/>
    <tableColumn id="7" xr3:uid="{4009CE29-A873-4DD3-AA7A-45AFE08E7FA5}" uniqueName="7" name="Nr VIN" queryTableFieldId="20" dataDxfId="41"/>
    <tableColumn id="8" xr3:uid="{4E681190-DC87-46DB-BE69-B0D65933C5C4}" uniqueName="8" name="Początek ochrony" queryTableFieldId="21" dataDxfId="40"/>
    <tableColumn id="9" xr3:uid="{7DA487E6-57EA-483E-AA90-B8697F6DE0CF}" uniqueName="9" name="Koniec ochrony" queryTableFieldId="22" dataDxfId="39"/>
    <tableColumn id="10" xr3:uid="{A1B9DD86-3946-4CCD-A152-0FA59977902B}" uniqueName="10" name="Produkt.2" queryTableFieldId="23" dataDxfId="38"/>
    <tableColumn id="12" xr3:uid="{207F2AC9-9939-4FB3-8B30-E81E98057231}" uniqueName="12" name="Data zdarzenia.1" queryTableFieldId="25" dataDxfId="37"/>
    <tableColumn id="15" xr3:uid="{A43BE446-F9E0-4843-82FF-EAE8BD2F1BAF}" uniqueName="15" name="Regres" queryTableFieldId="28"/>
    <tableColumn id="18" xr3:uid="{3568908C-C475-48EB-B0DD-BF2D5C193171}" uniqueName="18" name="Dodawanie" queryTableFieldId="31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F30D89F-A080-4A1D-8C1D-28051FC62807}" name="ErgoHestia" displayName="ErgoHestia" ref="A1:K42" tableType="queryTable" totalsRowShown="0">
  <tableColumns count="11">
    <tableColumn id="9" xr3:uid="{D3A90A6C-7219-42B1-A29C-8E9F660DBF8B}" uniqueName="9" name="ROK wystąpienia szkody" queryTableFieldId="9" dataDxfId="36"/>
    <tableColumn id="2" xr3:uid="{CAA48874-A824-40D4-9AA1-5AD600822180}" uniqueName="2" name="Zakres ubezpieczenia" queryTableFieldId="2" dataDxfId="35"/>
    <tableColumn id="10" xr3:uid="{2DD56FFD-E263-48DE-A5F4-2A31E0F8008E}" uniqueName="10" name="Wypłacone odszkodowanie" queryTableFieldId="20"/>
    <tableColumn id="4" xr3:uid="{1C34760F-84F4-4BA2-B7CF-8427F9CCD66B}" uniqueName="4" name="Rezerwa" queryTableFieldId="4"/>
    <tableColumn id="6" xr3:uid="{982F005D-FE6F-4938-89C1-B0E15A8F0F89}" uniqueName="6" name="Nr szkody" queryTableFieldId="6" dataDxfId="34"/>
    <tableColumn id="7" xr3:uid="{1A248A12-2CB4-461D-8117-0E2001DF2456}" uniqueName="7" name="Nr rejestracyjny" queryTableFieldId="7" dataDxfId="33"/>
    <tableColumn id="12" xr3:uid="{3F064F6D-745A-495A-A0BE-E3E00AE8AE42}" uniqueName="12" name="Łączna wartość szkody" queryTableFieldId="22"/>
    <tableColumn id="5" xr3:uid="{6A999826-3C86-43CC-819E-301D3BA5A669}" uniqueName="5" name="Regres" queryTableFieldId="5"/>
    <tableColumn id="1" xr3:uid="{EC8DBFD0-8EFC-4ED8-90BF-775E518AFAE8}" uniqueName="1" name="Data wystąpienia szkody" queryTableFieldId="1" dataDxfId="32"/>
    <tableColumn id="8" xr3:uid="{FA80386B-25F3-46C5-B8C0-66A690ED156E}" uniqueName="8" name="Data_x000a_zgłoszenia" queryTableFieldId="8" dataDxfId="31"/>
    <tableColumn id="11" xr3:uid="{7C01961A-2393-4C38-B510-05419E9C74B9}" uniqueName="11" name="Dodawanie" queryTableFieldId="11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7A72030-24D7-47A4-BE28-72BAC76C5174}" name="Warta" displayName="Warta" ref="A1:L4" tableType="queryTable" totalsRowShown="0">
  <autoFilter ref="A1:L4" xr:uid="{27A72030-24D7-47A4-BE28-72BAC76C5174}"/>
  <tableColumns count="12">
    <tableColumn id="11" xr3:uid="{2D6D3C34-E67B-46A6-9AAA-A6EF08700345}" uniqueName="11" name="ROK wystąpienia szkody" queryTableFieldId="11" dataDxfId="30"/>
    <tableColumn id="9" xr3:uid="{10F38FEA-354E-43C4-9F12-B0EDEE180689}" uniqueName="9" name="Zakres ubezpieczenia" queryTableFieldId="27" dataDxfId="29"/>
    <tableColumn id="7" xr3:uid="{2BC052FB-6B43-4765-9144-6DCC93238344}" uniqueName="7" name="Wypłacone odszkodowanie" queryTableFieldId="7"/>
    <tableColumn id="8" xr3:uid="{3DF96BD2-64AF-435B-8D4C-970A55522016}" uniqueName="8" name="Rezerwa" queryTableFieldId="8"/>
    <tableColumn id="1" xr3:uid="{EFF9993A-2839-4C46-B87D-DEF8F9D91425}" uniqueName="1" name="Nr szkody" queryTableFieldId="22" dataDxfId="28"/>
    <tableColumn id="3" xr3:uid="{1BC6AE99-1B63-4039-AC69-947250FBCA7B}" uniqueName="3" name="Nr rejestracyjny" queryTableFieldId="23" dataDxfId="27"/>
    <tableColumn id="13" xr3:uid="{FA63ABE1-C810-4302-B535-DA449ABEC88A}" uniqueName="13" name="Łączna wartość szkody" queryTableFieldId="13"/>
    <tableColumn id="2" xr3:uid="{65D9FA74-8A31-4603-B499-0240B79A209D}" uniqueName="2" name="Sygnatura sprawy szkodowej" queryTableFieldId="2" dataDxfId="26"/>
    <tableColumn id="4" xr3:uid="{0B516D4C-B38B-4F43-96D0-23BC482F7539}" uniqueName="4" name="Data szkody" queryTableFieldId="4" dataDxfId="25"/>
    <tableColumn id="5" xr3:uid="{9FCDD4CC-792D-41AF-8D6B-7E6647A49213}" uniqueName="5" name="Data zgłoszenia" queryTableFieldId="5" dataDxfId="24"/>
    <tableColumn id="6" xr3:uid="{BFC687CD-FE6F-4DD7-9CAF-E1956B7F7683}" uniqueName="6" name="Status szkody" queryTableFieldId="6" dataDxfId="23"/>
    <tableColumn id="14" xr3:uid="{2EDD91B2-A6D8-4848-BD76-3621A9500507}" uniqueName="14" name="Data szkody — kopia.1.1" queryTableFieldId="14" dataDxfId="22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0ACDEE2-1062-4837-822C-4830A5AF32B1}" name="Compensa" displayName="Compensa" ref="A1:K135" tableType="queryTable" totalsRowShown="0">
  <autoFilter ref="A1:K135" xr:uid="{E0ACDEE2-1062-4837-822C-4830A5AF32B1}"/>
  <tableColumns count="11">
    <tableColumn id="1" xr3:uid="{57C1BAD7-1B2C-433A-A1CF-FC9FA03561CB}" uniqueName="1" name="ROK wystąpienia szkody" queryTableFieldId="36" dataDxfId="21"/>
    <tableColumn id="2" xr3:uid="{EC5A46C4-A6A5-4B39-89D5-E0F779A3448E}" uniqueName="2" name="Zakres ubezpieczenia" queryTableFieldId="37" dataDxfId="20"/>
    <tableColumn id="12" xr3:uid="{B4BA82B3-2E79-4F39-B1A3-90810BE26C05}" uniqueName="12" name="Wypłacone odszkodowanie" queryTableFieldId="48"/>
    <tableColumn id="8" xr3:uid="{EF0EDF3D-ED30-412E-9B18-F258E00F3D0D}" uniqueName="8" name="Rezerwa" queryTableFieldId="20"/>
    <tableColumn id="4" xr3:uid="{CA861A1A-E598-424A-8C5D-BBBFCB1BD418}" uniqueName="4" name="Nr szkody" queryTableFieldId="39" dataDxfId="19"/>
    <tableColumn id="9" xr3:uid="{E6BE1EF4-D092-4251-B00C-7BA415905B42}" uniqueName="9" name="Nr rejestracyjny" queryTableFieldId="30" dataDxfId="18"/>
    <tableColumn id="11" xr3:uid="{83FB37A8-7419-4123-99AE-D689CF317239}" uniqueName="11" name="Łączna wartość szkody" queryTableFieldId="21"/>
    <tableColumn id="10" xr3:uid="{A08674C0-EFE5-4DEC-BBC6-D46933B37CDC}" uniqueName="10" name="Regres" queryTableFieldId="10"/>
    <tableColumn id="5" xr3:uid="{B238E826-2F6D-43F5-971F-A2A409B03306}" uniqueName="5" name="Typ polisy" queryTableFieldId="40" dataDxfId="17"/>
    <tableColumn id="7" xr3:uid="{FA1F22E9-D788-4CFE-99DC-A08C321C1818}" uniqueName="7" name="Numer polisy" queryTableFieldId="41" dataDxfId="16"/>
    <tableColumn id="6" xr3:uid="{E481E9EE-7235-494F-A30B-8883F1787B9D}" uniqueName="6" name="Data_x000a_wypłaty" queryTableFieldId="6" dataDxfId="15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83C6AAA-656C-4352-98CA-A576363F4FB5}" name="Inter_Risk" displayName="Inter_Risk" ref="A1:D345" totalsRowShown="0">
  <autoFilter ref="A1:D345" xr:uid="{E83C6AAA-656C-4352-98CA-A576363F4FB5}"/>
  <tableColumns count="4">
    <tableColumn id="1" xr3:uid="{3728CA66-6F91-491C-8089-1396AA7FACB2}" name="Column2" dataDxfId="14"/>
    <tableColumn id="2" xr3:uid="{26EF2AE8-F207-4AE1-843C-59E488772C83}" name="Column4" dataDxfId="13"/>
    <tableColumn id="3" xr3:uid="{CA1EAA18-CCDE-4795-934D-DFFD94E6D2F9}" name="Column5" dataDxfId="12"/>
    <tableColumn id="4" xr3:uid="{F136A419-EFE8-49EE-BA4F-C0E219E6F212}" name="InterRisk Towarzystwo Ubezpieczeń S.A. 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CF1F6A3-3D00-4752-83BB-F58DC96AED44}" name="winer_tabela" displayName="winer_tabela" ref="A1:D7" tableType="queryTable" totalsRowShown="0">
  <autoFilter ref="A1:D7" xr:uid="{2CF1F6A3-3D00-4752-83BB-F58DC96AED44}"/>
  <tableColumns count="4">
    <tableColumn id="1" xr3:uid="{1A67A460-5D31-4546-A018-C0FD5A4231CE}" uniqueName="1" name="Numer" queryTableFieldId="1" dataDxfId="11"/>
    <tableColumn id="2" xr3:uid="{12256BC9-26E2-4AC4-A8BB-F058CA345D64}" uniqueName="2" name="ryzyko" queryTableFieldId="2" dataDxfId="10"/>
    <tableColumn id="3" xr3:uid="{5878FA95-F7BE-4DEB-A46C-F5215D24A28E}" uniqueName="3" name="Ryzyko2" queryTableFieldId="3" dataDxfId="9"/>
    <tableColumn id="4" xr3:uid="{4EFE0BDA-A8E3-4AF8-87D9-F3112502E1F9}" uniqueName="4" name="Ryzyko PZU" queryTableFieldId="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13D544D-AD9B-47E6-A05D-8939C0EC3228}" name="Tabela6" displayName="Tabela6" ref="A1:D7" totalsRowShown="0">
  <autoFilter ref="A1:D7" xr:uid="{013D544D-AD9B-47E6-A05D-8939C0EC3228}"/>
  <tableColumns count="4">
    <tableColumn id="1" xr3:uid="{56D4D741-9FC4-458C-A884-3E7FF2EF6B42}" name="Numer"/>
    <tableColumn id="2" xr3:uid="{642D0804-1D44-4918-91B2-ABA726C27001}" name="ryzyko"/>
    <tableColumn id="3" xr3:uid="{21968439-ED58-4D03-85EA-3A8EE499B493}" name="Ryzyko2"/>
    <tableColumn id="5" xr3:uid="{FA729B4E-CCB4-4182-929B-8FA1FD43452E}" name="Ryzyko PZU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892479A-1BB7-4B09-8500-8D77818AACB0}" name="Tabela18" displayName="Tabela18" ref="A1:F500" totalsRowShown="0" headerRowDxfId="8" dataDxfId="7" tableBorderDxfId="6">
  <autoFilter ref="A1:F500" xr:uid="{0892479A-1BB7-4B09-8500-8D77818AACB0}"/>
  <tableColumns count="6">
    <tableColumn id="1" xr3:uid="{844B3836-B39A-4DAE-B0A1-60C5C3362C37}" name="Rok wystąpienia szkody" dataDxfId="5"/>
    <tableColumn id="2" xr3:uid="{5F67EA05-55BB-4B31-B4D1-F78D63492E7B}" name="Zakresubezpieczenia" dataDxfId="4"/>
    <tableColumn id="3" xr3:uid="{736A4106-B32C-4A6D-A9BF-54D09F87596F}" name="Wypłacone odszkodowanie" dataDxfId="3" dataCellStyle="Walutowy"/>
    <tableColumn id="4" xr3:uid="{4E705845-7816-4307-8CA4-B909CD89DFFB}" name="Rezerwa" dataDxfId="2" dataCellStyle="Walutowy"/>
    <tableColumn id="5" xr3:uid="{44896C53-E087-4D93-A196-3323D6150DA3}" name="Nr szkody" dataDxfId="1"/>
    <tableColumn id="7" xr3:uid="{3DFF5BC1-F1FA-4FB0-833B-C258FE7CC64A}" name="Łączna wartość szkody" dataDxfId="0">
      <calculatedColumnFormula>SUM(Tabela18[[#This Row],[Wypłacone odszkodowanie]:[Rezerwa]])</calculatedColumnFormula>
    </tableColumn>
  </tableColumns>
  <tableStyleInfo name="Styl tabeli 1" showFirstColumn="0" showLastColumn="0" showRowStripes="1" showColumnStripes="0"/>
</table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9EDD3-3052-42B1-98E2-9762277F3868}">
  <sheetPr codeName="Arkusz1"/>
  <dimension ref="A1:R434"/>
  <sheetViews>
    <sheetView workbookViewId="0">
      <selection activeCell="I17" sqref="I17"/>
    </sheetView>
  </sheetViews>
  <sheetFormatPr defaultRowHeight="15" x14ac:dyDescent="0.25"/>
  <cols>
    <col min="1" max="1" width="24.28515625" bestFit="1" customWidth="1"/>
    <col min="2" max="2" width="21.7109375" bestFit="1" customWidth="1"/>
    <col min="3" max="3" width="27.28515625" bestFit="1" customWidth="1"/>
    <col min="4" max="4" width="10.5703125" bestFit="1" customWidth="1"/>
    <col min="5" max="5" width="16" bestFit="1" customWidth="1"/>
    <col min="6" max="6" width="16.85546875" bestFit="1" customWidth="1"/>
    <col min="7" max="7" width="22.28515625" bestFit="1" customWidth="1"/>
    <col min="8" max="8" width="11" bestFit="1" customWidth="1"/>
    <col min="9" max="9" width="42.42578125" bestFit="1" customWidth="1"/>
    <col min="10" max="10" width="22.140625" bestFit="1" customWidth="1"/>
    <col min="11" max="11" width="22.28515625" bestFit="1" customWidth="1"/>
    <col min="12" max="12" width="27.7109375" bestFit="1" customWidth="1"/>
    <col min="13" max="13" width="24.140625" bestFit="1" customWidth="1"/>
    <col min="14" max="14" width="13.28515625" bestFit="1" customWidth="1"/>
    <col min="15" max="15" width="16.5703125" bestFit="1" customWidth="1"/>
    <col min="16" max="16" width="22.7109375" bestFit="1" customWidth="1"/>
    <col min="17" max="17" width="31.28515625" customWidth="1"/>
    <col min="18" max="20" width="39.85546875" bestFit="1" customWidth="1"/>
    <col min="21" max="21" width="22.28515625" bestFit="1" customWidth="1"/>
    <col min="22" max="22" width="80.85546875" bestFit="1" customWidth="1"/>
    <col min="23" max="23" width="11" bestFit="1" customWidth="1"/>
    <col min="24" max="24" width="19.85546875" bestFit="1" customWidth="1"/>
    <col min="25" max="25" width="20" bestFit="1" customWidth="1"/>
    <col min="26" max="26" width="42.42578125" bestFit="1" customWidth="1"/>
    <col min="27" max="27" width="10.7109375" bestFit="1" customWidth="1"/>
    <col min="28" max="28" width="16.140625" bestFit="1" customWidth="1"/>
    <col min="29" max="29" width="25.42578125" bestFit="1" customWidth="1"/>
    <col min="30" max="30" width="21.85546875" bestFit="1" customWidth="1"/>
    <col min="31" max="31" width="11.7109375" bestFit="1" customWidth="1"/>
    <col min="32" max="32" width="14.28515625" bestFit="1" customWidth="1"/>
    <col min="33" max="33" width="11.710937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 t="s">
        <v>18</v>
      </c>
      <c r="B2" t="s">
        <v>19</v>
      </c>
      <c r="C2">
        <v>7498.35</v>
      </c>
      <c r="D2">
        <v>0</v>
      </c>
      <c r="E2" t="s">
        <v>20</v>
      </c>
      <c r="F2" t="s">
        <v>21</v>
      </c>
      <c r="G2">
        <v>7498.35</v>
      </c>
      <c r="H2">
        <v>1024257679</v>
      </c>
      <c r="I2" t="s">
        <v>22</v>
      </c>
      <c r="K2" s="39">
        <v>43497</v>
      </c>
      <c r="L2" t="s">
        <v>23</v>
      </c>
      <c r="M2" s="39">
        <v>42979</v>
      </c>
      <c r="N2" t="s">
        <v>24</v>
      </c>
      <c r="O2" s="39">
        <v>43172</v>
      </c>
      <c r="P2" s="39">
        <v>45364</v>
      </c>
      <c r="Q2" t="s">
        <v>25</v>
      </c>
      <c r="R2" t="s">
        <v>26</v>
      </c>
    </row>
    <row r="3" spans="1:18" x14ac:dyDescent="0.25">
      <c r="A3" t="s">
        <v>18</v>
      </c>
      <c r="B3" t="s">
        <v>19</v>
      </c>
      <c r="C3">
        <v>23526.560000000001</v>
      </c>
      <c r="D3">
        <v>0</v>
      </c>
      <c r="E3" t="s">
        <v>27</v>
      </c>
      <c r="F3" t="s">
        <v>28</v>
      </c>
      <c r="G3">
        <v>23526.560000000001</v>
      </c>
      <c r="H3">
        <v>1022630511</v>
      </c>
      <c r="I3" t="s">
        <v>29</v>
      </c>
      <c r="K3" s="39">
        <v>43617</v>
      </c>
      <c r="L3" t="s">
        <v>23</v>
      </c>
      <c r="M3" s="39">
        <v>42948</v>
      </c>
      <c r="N3" t="s">
        <v>30</v>
      </c>
      <c r="O3" s="39">
        <v>43187</v>
      </c>
      <c r="P3" s="39">
        <v>45379</v>
      </c>
      <c r="Q3" t="s">
        <v>31</v>
      </c>
      <c r="R3" t="s">
        <v>32</v>
      </c>
    </row>
    <row r="4" spans="1:18" x14ac:dyDescent="0.25">
      <c r="A4" t="s">
        <v>18</v>
      </c>
      <c r="B4" t="s">
        <v>19</v>
      </c>
      <c r="C4">
        <v>11616.45</v>
      </c>
      <c r="D4">
        <v>0</v>
      </c>
      <c r="E4" t="s">
        <v>33</v>
      </c>
      <c r="F4" t="s">
        <v>28</v>
      </c>
      <c r="G4">
        <v>11616.45</v>
      </c>
      <c r="H4">
        <v>1022630511</v>
      </c>
      <c r="I4" t="s">
        <v>29</v>
      </c>
      <c r="K4" s="39">
        <v>43466</v>
      </c>
      <c r="L4" t="s">
        <v>23</v>
      </c>
      <c r="M4" s="39">
        <v>42948</v>
      </c>
      <c r="N4" t="s">
        <v>34</v>
      </c>
      <c r="O4" s="39">
        <v>43284</v>
      </c>
      <c r="P4" s="39">
        <v>45476</v>
      </c>
      <c r="Q4" t="s">
        <v>31</v>
      </c>
      <c r="R4" t="s">
        <v>32</v>
      </c>
    </row>
    <row r="5" spans="1:18" x14ac:dyDescent="0.25">
      <c r="A5" t="s">
        <v>18</v>
      </c>
      <c r="B5" t="s">
        <v>19</v>
      </c>
      <c r="C5">
        <v>4118.9799999999996</v>
      </c>
      <c r="D5">
        <v>0</v>
      </c>
      <c r="E5" t="s">
        <v>35</v>
      </c>
      <c r="F5" t="s">
        <v>36</v>
      </c>
      <c r="G5">
        <v>4118.9799999999996</v>
      </c>
      <c r="H5">
        <v>1027253515</v>
      </c>
      <c r="I5" t="s">
        <v>29</v>
      </c>
      <c r="K5" s="39">
        <v>43678</v>
      </c>
      <c r="L5" t="s">
        <v>23</v>
      </c>
      <c r="M5" s="39">
        <v>43070</v>
      </c>
      <c r="N5" t="s">
        <v>37</v>
      </c>
      <c r="O5" s="39">
        <v>43290</v>
      </c>
      <c r="P5" s="39">
        <v>45482</v>
      </c>
      <c r="Q5" t="s">
        <v>31</v>
      </c>
      <c r="R5" t="s">
        <v>32</v>
      </c>
    </row>
    <row r="6" spans="1:18" x14ac:dyDescent="0.25">
      <c r="A6" t="s">
        <v>18</v>
      </c>
      <c r="B6" t="s">
        <v>19</v>
      </c>
      <c r="C6">
        <v>14681.17</v>
      </c>
      <c r="D6">
        <v>0</v>
      </c>
      <c r="E6" t="s">
        <v>38</v>
      </c>
      <c r="F6" t="s">
        <v>39</v>
      </c>
      <c r="G6">
        <v>14681.17</v>
      </c>
      <c r="H6">
        <v>1022630501</v>
      </c>
      <c r="I6" t="s">
        <v>29</v>
      </c>
      <c r="K6" s="39">
        <v>43586</v>
      </c>
      <c r="L6" t="s">
        <v>23</v>
      </c>
      <c r="M6" s="39">
        <v>42948</v>
      </c>
      <c r="N6" t="s">
        <v>40</v>
      </c>
      <c r="O6" s="39">
        <v>43292</v>
      </c>
      <c r="P6" s="39">
        <v>45484</v>
      </c>
      <c r="Q6" t="s">
        <v>31</v>
      </c>
      <c r="R6" t="s">
        <v>32</v>
      </c>
    </row>
    <row r="7" spans="1:18" x14ac:dyDescent="0.25">
      <c r="A7" t="s">
        <v>18</v>
      </c>
      <c r="B7" t="s">
        <v>19</v>
      </c>
      <c r="C7">
        <v>2519.44</v>
      </c>
      <c r="D7">
        <v>0</v>
      </c>
      <c r="E7" t="s">
        <v>41</v>
      </c>
      <c r="F7" t="s">
        <v>42</v>
      </c>
      <c r="G7">
        <v>2519.44</v>
      </c>
      <c r="H7">
        <v>1033028829</v>
      </c>
      <c r="I7" t="s">
        <v>29</v>
      </c>
      <c r="K7" s="39">
        <v>43617</v>
      </c>
      <c r="L7" t="s">
        <v>23</v>
      </c>
      <c r="M7" s="39">
        <v>43344</v>
      </c>
      <c r="N7" t="s">
        <v>43</v>
      </c>
      <c r="O7" s="39">
        <v>43353</v>
      </c>
      <c r="P7" s="39">
        <v>45545</v>
      </c>
      <c r="Q7" t="s">
        <v>31</v>
      </c>
      <c r="R7" t="s">
        <v>32</v>
      </c>
    </row>
    <row r="8" spans="1:18" x14ac:dyDescent="0.25">
      <c r="A8" t="s">
        <v>18</v>
      </c>
      <c r="B8" t="s">
        <v>19</v>
      </c>
      <c r="C8">
        <v>4449.4799999999996</v>
      </c>
      <c r="D8">
        <v>0</v>
      </c>
      <c r="E8" t="s">
        <v>41</v>
      </c>
      <c r="F8" t="s">
        <v>42</v>
      </c>
      <c r="G8">
        <v>4449.4799999999996</v>
      </c>
      <c r="H8">
        <v>1033028829</v>
      </c>
      <c r="I8" t="s">
        <v>29</v>
      </c>
      <c r="K8" s="39">
        <v>43556</v>
      </c>
      <c r="L8" t="s">
        <v>23</v>
      </c>
      <c r="M8" s="39">
        <v>43344</v>
      </c>
      <c r="N8" t="s">
        <v>43</v>
      </c>
      <c r="O8" s="39">
        <v>43353</v>
      </c>
      <c r="P8" s="39">
        <v>45545</v>
      </c>
      <c r="Q8" t="s">
        <v>31</v>
      </c>
      <c r="R8" t="s">
        <v>32</v>
      </c>
    </row>
    <row r="9" spans="1:18" x14ac:dyDescent="0.25">
      <c r="A9" t="s">
        <v>18</v>
      </c>
      <c r="B9" t="s">
        <v>19</v>
      </c>
      <c r="C9">
        <v>85.88</v>
      </c>
      <c r="D9">
        <v>0</v>
      </c>
      <c r="E9" t="s">
        <v>41</v>
      </c>
      <c r="F9" t="s">
        <v>42</v>
      </c>
      <c r="G9">
        <v>85.88</v>
      </c>
      <c r="H9">
        <v>1033028829</v>
      </c>
      <c r="I9" t="s">
        <v>29</v>
      </c>
      <c r="K9" s="39">
        <v>43525</v>
      </c>
      <c r="L9" t="s">
        <v>23</v>
      </c>
      <c r="M9" s="39">
        <v>43344</v>
      </c>
      <c r="N9" t="s">
        <v>43</v>
      </c>
      <c r="O9" s="39">
        <v>43353</v>
      </c>
      <c r="P9" s="39">
        <v>45545</v>
      </c>
      <c r="Q9" t="s">
        <v>31</v>
      </c>
      <c r="R9" t="s">
        <v>32</v>
      </c>
    </row>
    <row r="10" spans="1:18" x14ac:dyDescent="0.25">
      <c r="A10" t="s">
        <v>18</v>
      </c>
      <c r="B10" t="s">
        <v>19</v>
      </c>
      <c r="C10">
        <v>53819.46</v>
      </c>
      <c r="D10">
        <v>0</v>
      </c>
      <c r="E10" t="s">
        <v>41</v>
      </c>
      <c r="F10" t="s">
        <v>42</v>
      </c>
      <c r="G10">
        <v>53819.46</v>
      </c>
      <c r="H10">
        <v>1033028829</v>
      </c>
      <c r="I10" t="s">
        <v>29</v>
      </c>
      <c r="K10" s="39">
        <v>43466</v>
      </c>
      <c r="L10" t="s">
        <v>23</v>
      </c>
      <c r="M10" s="39">
        <v>43344</v>
      </c>
      <c r="N10" t="s">
        <v>43</v>
      </c>
      <c r="O10" s="39">
        <v>43353</v>
      </c>
      <c r="P10" s="39">
        <v>45545</v>
      </c>
      <c r="Q10" t="s">
        <v>31</v>
      </c>
      <c r="R10" t="s">
        <v>32</v>
      </c>
    </row>
    <row r="11" spans="1:18" x14ac:dyDescent="0.25">
      <c r="A11" t="s">
        <v>18</v>
      </c>
      <c r="B11" t="s">
        <v>19</v>
      </c>
      <c r="C11">
        <v>30906.79</v>
      </c>
      <c r="D11">
        <v>0</v>
      </c>
      <c r="E11" t="s">
        <v>44</v>
      </c>
      <c r="F11" t="s">
        <v>45</v>
      </c>
      <c r="G11">
        <v>30906.79</v>
      </c>
      <c r="H11">
        <v>1027985835</v>
      </c>
      <c r="I11" t="s">
        <v>29</v>
      </c>
      <c r="K11" s="39">
        <v>43617</v>
      </c>
      <c r="L11" t="s">
        <v>23</v>
      </c>
      <c r="M11" s="39">
        <v>43101</v>
      </c>
      <c r="N11" t="s">
        <v>46</v>
      </c>
      <c r="O11" s="39">
        <v>43399</v>
      </c>
      <c r="P11" s="39">
        <v>45591</v>
      </c>
      <c r="Q11" t="s">
        <v>31</v>
      </c>
      <c r="R11" t="s">
        <v>32</v>
      </c>
    </row>
    <row r="12" spans="1:18" x14ac:dyDescent="0.25">
      <c r="A12" t="s">
        <v>18</v>
      </c>
      <c r="B12" t="s">
        <v>19</v>
      </c>
      <c r="C12">
        <v>2480.08</v>
      </c>
      <c r="D12">
        <v>0</v>
      </c>
      <c r="E12" t="s">
        <v>47</v>
      </c>
      <c r="F12" t="s">
        <v>36</v>
      </c>
      <c r="G12">
        <v>2480.08</v>
      </c>
      <c r="H12">
        <v>1027253515</v>
      </c>
      <c r="I12" t="s">
        <v>29</v>
      </c>
      <c r="K12" s="39">
        <v>43556</v>
      </c>
      <c r="L12" t="s">
        <v>23</v>
      </c>
      <c r="M12" s="39">
        <v>43070</v>
      </c>
      <c r="N12" t="s">
        <v>48</v>
      </c>
      <c r="O12" s="39">
        <v>43396</v>
      </c>
      <c r="P12" s="39">
        <v>45588</v>
      </c>
      <c r="Q12" t="s">
        <v>31</v>
      </c>
      <c r="R12" t="s">
        <v>32</v>
      </c>
    </row>
    <row r="13" spans="1:18" x14ac:dyDescent="0.25">
      <c r="A13" t="s">
        <v>18</v>
      </c>
      <c r="B13" t="s">
        <v>19</v>
      </c>
      <c r="C13">
        <v>20171.419999999998</v>
      </c>
      <c r="D13">
        <v>0</v>
      </c>
      <c r="E13" t="s">
        <v>49</v>
      </c>
      <c r="F13" t="s">
        <v>50</v>
      </c>
      <c r="G13">
        <v>20171.419999999998</v>
      </c>
      <c r="H13">
        <v>1033028826</v>
      </c>
      <c r="I13" t="s">
        <v>29</v>
      </c>
      <c r="K13" s="39">
        <v>43647</v>
      </c>
      <c r="L13" t="s">
        <v>23</v>
      </c>
      <c r="M13" s="39">
        <v>43344</v>
      </c>
      <c r="N13" t="s">
        <v>51</v>
      </c>
      <c r="O13" s="39">
        <v>43420</v>
      </c>
      <c r="P13" s="39">
        <v>45612</v>
      </c>
      <c r="Q13" t="s">
        <v>31</v>
      </c>
      <c r="R13" t="s">
        <v>32</v>
      </c>
    </row>
    <row r="14" spans="1:18" x14ac:dyDescent="0.25">
      <c r="A14" t="s">
        <v>18</v>
      </c>
      <c r="B14" t="s">
        <v>19</v>
      </c>
      <c r="C14">
        <v>3597.32</v>
      </c>
      <c r="D14">
        <v>0</v>
      </c>
      <c r="E14" t="s">
        <v>52</v>
      </c>
      <c r="F14" t="s">
        <v>53</v>
      </c>
      <c r="G14">
        <v>3597.32</v>
      </c>
      <c r="H14">
        <v>1028661569</v>
      </c>
      <c r="I14" t="s">
        <v>29</v>
      </c>
      <c r="K14" s="39">
        <v>43739</v>
      </c>
      <c r="L14" t="s">
        <v>23</v>
      </c>
      <c r="M14" s="39">
        <v>43132</v>
      </c>
      <c r="N14" t="s">
        <v>54</v>
      </c>
      <c r="O14" s="39">
        <v>43426</v>
      </c>
      <c r="P14" s="39">
        <v>45618</v>
      </c>
      <c r="Q14" t="s">
        <v>31</v>
      </c>
      <c r="R14" t="s">
        <v>32</v>
      </c>
    </row>
    <row r="15" spans="1:18" x14ac:dyDescent="0.25">
      <c r="A15" t="s">
        <v>18</v>
      </c>
      <c r="B15" t="s">
        <v>19</v>
      </c>
      <c r="C15">
        <v>25179.42</v>
      </c>
      <c r="D15">
        <v>0</v>
      </c>
      <c r="E15" t="s">
        <v>55</v>
      </c>
      <c r="F15" t="s">
        <v>50</v>
      </c>
      <c r="G15">
        <v>25179.42</v>
      </c>
      <c r="H15">
        <v>1033028826</v>
      </c>
      <c r="I15" t="s">
        <v>29</v>
      </c>
      <c r="K15" s="39">
        <v>43647</v>
      </c>
      <c r="L15" t="s">
        <v>23</v>
      </c>
      <c r="M15" s="39">
        <v>43344</v>
      </c>
      <c r="N15" t="s">
        <v>56</v>
      </c>
      <c r="O15" s="39">
        <v>43388</v>
      </c>
      <c r="P15" s="39">
        <v>45580</v>
      </c>
      <c r="Q15" t="s">
        <v>31</v>
      </c>
      <c r="R15" t="s">
        <v>32</v>
      </c>
    </row>
    <row r="16" spans="1:18" x14ac:dyDescent="0.25">
      <c r="A16" t="s">
        <v>18</v>
      </c>
      <c r="B16" t="s">
        <v>19</v>
      </c>
      <c r="C16">
        <v>3454.26</v>
      </c>
      <c r="D16">
        <v>0</v>
      </c>
      <c r="E16" t="s">
        <v>57</v>
      </c>
      <c r="F16" t="s">
        <v>58</v>
      </c>
      <c r="G16">
        <v>3454.26</v>
      </c>
      <c r="H16">
        <v>1028814508</v>
      </c>
      <c r="I16" t="s">
        <v>29</v>
      </c>
      <c r="K16" s="39">
        <v>43647</v>
      </c>
      <c r="L16" t="s">
        <v>23</v>
      </c>
      <c r="M16" s="39">
        <v>43191</v>
      </c>
      <c r="N16" t="s">
        <v>59</v>
      </c>
      <c r="O16" s="39">
        <v>43453</v>
      </c>
      <c r="P16" s="39">
        <v>45645</v>
      </c>
      <c r="Q16" t="s">
        <v>31</v>
      </c>
      <c r="R16" t="s">
        <v>32</v>
      </c>
    </row>
    <row r="17" spans="1:18" x14ac:dyDescent="0.25">
      <c r="A17" t="s">
        <v>18</v>
      </c>
      <c r="B17" t="s">
        <v>19</v>
      </c>
      <c r="C17">
        <v>10869.44</v>
      </c>
      <c r="D17">
        <v>0</v>
      </c>
      <c r="E17" t="s">
        <v>60</v>
      </c>
      <c r="F17" t="s">
        <v>45</v>
      </c>
      <c r="G17">
        <v>10869.44</v>
      </c>
      <c r="H17">
        <v>1027985835</v>
      </c>
      <c r="I17" t="s">
        <v>29</v>
      </c>
      <c r="K17" s="39">
        <v>43556</v>
      </c>
      <c r="L17" t="s">
        <v>23</v>
      </c>
      <c r="M17" s="39">
        <v>43101</v>
      </c>
      <c r="N17" t="s">
        <v>61</v>
      </c>
      <c r="O17" s="39">
        <v>43361</v>
      </c>
      <c r="P17" s="39">
        <v>45553</v>
      </c>
      <c r="Q17" t="s">
        <v>31</v>
      </c>
      <c r="R17" t="s">
        <v>32</v>
      </c>
    </row>
    <row r="18" spans="1:18" x14ac:dyDescent="0.25">
      <c r="A18" t="s">
        <v>62</v>
      </c>
      <c r="B18" t="s">
        <v>19</v>
      </c>
      <c r="C18">
        <v>53039.76</v>
      </c>
      <c r="D18">
        <v>0</v>
      </c>
      <c r="E18" t="s">
        <v>63</v>
      </c>
      <c r="F18" t="s">
        <v>36</v>
      </c>
      <c r="G18">
        <v>53039.76</v>
      </c>
      <c r="H18">
        <v>1027255664</v>
      </c>
      <c r="I18" t="s">
        <v>29</v>
      </c>
      <c r="K18" s="39">
        <v>43709</v>
      </c>
      <c r="L18" t="s">
        <v>23</v>
      </c>
      <c r="M18" s="39">
        <v>43435</v>
      </c>
      <c r="N18" t="s">
        <v>64</v>
      </c>
      <c r="O18" s="39">
        <v>43507</v>
      </c>
      <c r="P18" s="39">
        <v>45333</v>
      </c>
      <c r="Q18" t="s">
        <v>31</v>
      </c>
      <c r="R18" t="s">
        <v>32</v>
      </c>
    </row>
    <row r="19" spans="1:18" x14ac:dyDescent="0.25">
      <c r="A19" t="s">
        <v>62</v>
      </c>
      <c r="B19" t="s">
        <v>19</v>
      </c>
      <c r="C19">
        <v>74731.94</v>
      </c>
      <c r="D19">
        <v>0</v>
      </c>
      <c r="E19" t="s">
        <v>63</v>
      </c>
      <c r="F19" t="s">
        <v>36</v>
      </c>
      <c r="G19">
        <v>74731.94</v>
      </c>
      <c r="H19">
        <v>1027255664</v>
      </c>
      <c r="I19" t="s">
        <v>29</v>
      </c>
      <c r="K19" s="39">
        <v>43617</v>
      </c>
      <c r="L19" t="s">
        <v>23</v>
      </c>
      <c r="M19" s="39">
        <v>43435</v>
      </c>
      <c r="N19" t="s">
        <v>64</v>
      </c>
      <c r="O19" s="39">
        <v>43507</v>
      </c>
      <c r="P19" s="39">
        <v>45333</v>
      </c>
      <c r="Q19" t="s">
        <v>31</v>
      </c>
      <c r="R19" t="s">
        <v>32</v>
      </c>
    </row>
    <row r="20" spans="1:18" x14ac:dyDescent="0.25">
      <c r="A20" t="s">
        <v>18</v>
      </c>
      <c r="B20" t="s">
        <v>19</v>
      </c>
      <c r="C20">
        <v>976.3</v>
      </c>
      <c r="D20">
        <v>0</v>
      </c>
      <c r="E20" t="s">
        <v>65</v>
      </c>
      <c r="F20" t="s">
        <v>66</v>
      </c>
      <c r="G20">
        <v>976.3</v>
      </c>
      <c r="H20">
        <v>1028765788</v>
      </c>
      <c r="I20" t="s">
        <v>29</v>
      </c>
      <c r="K20" s="39">
        <v>43556</v>
      </c>
      <c r="L20" t="s">
        <v>23</v>
      </c>
      <c r="M20" s="39">
        <v>43160</v>
      </c>
      <c r="N20" t="s">
        <v>67</v>
      </c>
      <c r="O20" s="39">
        <v>43437</v>
      </c>
      <c r="P20" s="39">
        <v>45629</v>
      </c>
      <c r="Q20" t="s">
        <v>31</v>
      </c>
      <c r="R20" t="s">
        <v>32</v>
      </c>
    </row>
    <row r="21" spans="1:18" x14ac:dyDescent="0.25">
      <c r="A21" t="s">
        <v>18</v>
      </c>
      <c r="B21" t="s">
        <v>19</v>
      </c>
      <c r="C21">
        <v>4346.33</v>
      </c>
      <c r="D21">
        <v>0</v>
      </c>
      <c r="E21" t="s">
        <v>68</v>
      </c>
      <c r="F21" t="s">
        <v>69</v>
      </c>
      <c r="G21">
        <v>4346.33</v>
      </c>
      <c r="H21">
        <v>1028408666</v>
      </c>
      <c r="I21" t="s">
        <v>29</v>
      </c>
      <c r="K21" s="39">
        <v>43586</v>
      </c>
      <c r="L21" t="s">
        <v>23</v>
      </c>
      <c r="M21" s="39">
        <v>43132</v>
      </c>
      <c r="N21" t="s">
        <v>70</v>
      </c>
      <c r="O21" s="39">
        <v>43424</v>
      </c>
      <c r="P21" s="39">
        <v>45616</v>
      </c>
      <c r="Q21" t="s">
        <v>31</v>
      </c>
      <c r="R21" t="s">
        <v>32</v>
      </c>
    </row>
    <row r="22" spans="1:18" x14ac:dyDescent="0.25">
      <c r="A22" t="s">
        <v>18</v>
      </c>
      <c r="B22" t="s">
        <v>19</v>
      </c>
      <c r="C22">
        <v>710.52</v>
      </c>
      <c r="D22">
        <v>0</v>
      </c>
      <c r="E22" t="s">
        <v>71</v>
      </c>
      <c r="F22" t="s">
        <v>45</v>
      </c>
      <c r="G22">
        <v>710.52</v>
      </c>
      <c r="H22">
        <v>1027985835</v>
      </c>
      <c r="I22" t="s">
        <v>29</v>
      </c>
      <c r="K22" s="39">
        <v>43739</v>
      </c>
      <c r="L22" t="s">
        <v>23</v>
      </c>
      <c r="M22" s="39">
        <v>43101</v>
      </c>
      <c r="N22" t="s">
        <v>72</v>
      </c>
      <c r="O22" s="39">
        <v>43297</v>
      </c>
      <c r="P22" s="39">
        <v>45489</v>
      </c>
      <c r="Q22" t="s">
        <v>31</v>
      </c>
      <c r="R22" t="s">
        <v>32</v>
      </c>
    </row>
    <row r="23" spans="1:18" x14ac:dyDescent="0.25">
      <c r="A23" t="s">
        <v>62</v>
      </c>
      <c r="B23" t="s">
        <v>19</v>
      </c>
      <c r="C23">
        <v>4788.01</v>
      </c>
      <c r="D23">
        <v>0</v>
      </c>
      <c r="E23" t="s">
        <v>73</v>
      </c>
      <c r="F23" t="s">
        <v>50</v>
      </c>
      <c r="G23">
        <v>4788.01</v>
      </c>
      <c r="H23">
        <v>1033028826</v>
      </c>
      <c r="I23" t="s">
        <v>29</v>
      </c>
      <c r="K23" s="39">
        <v>43647</v>
      </c>
      <c r="L23" t="s">
        <v>23</v>
      </c>
      <c r="M23" s="39">
        <v>43344</v>
      </c>
      <c r="N23" t="s">
        <v>74</v>
      </c>
      <c r="O23" s="39">
        <v>43525</v>
      </c>
      <c r="P23" s="39">
        <v>45352</v>
      </c>
      <c r="Q23" t="s">
        <v>31</v>
      </c>
      <c r="R23" t="s">
        <v>32</v>
      </c>
    </row>
    <row r="24" spans="1:18" x14ac:dyDescent="0.25">
      <c r="A24" t="s">
        <v>18</v>
      </c>
      <c r="B24" t="s">
        <v>19</v>
      </c>
      <c r="C24">
        <v>5004.82</v>
      </c>
      <c r="D24">
        <v>0</v>
      </c>
      <c r="E24" t="s">
        <v>75</v>
      </c>
      <c r="F24" t="s">
        <v>66</v>
      </c>
      <c r="G24">
        <v>5004.82</v>
      </c>
      <c r="H24">
        <v>1028765788</v>
      </c>
      <c r="I24" t="s">
        <v>29</v>
      </c>
      <c r="K24" s="39">
        <v>43678</v>
      </c>
      <c r="L24" t="s">
        <v>23</v>
      </c>
      <c r="M24" s="39">
        <v>43160</v>
      </c>
      <c r="N24" t="s">
        <v>76</v>
      </c>
      <c r="O24" s="39">
        <v>43357</v>
      </c>
      <c r="P24" s="39">
        <v>45549</v>
      </c>
      <c r="Q24" t="s">
        <v>31</v>
      </c>
      <c r="R24" t="s">
        <v>32</v>
      </c>
    </row>
    <row r="25" spans="1:18" x14ac:dyDescent="0.25">
      <c r="A25" t="s">
        <v>77</v>
      </c>
      <c r="B25" t="s">
        <v>19</v>
      </c>
      <c r="C25">
        <v>4797</v>
      </c>
      <c r="D25">
        <v>0</v>
      </c>
      <c r="E25" t="s">
        <v>78</v>
      </c>
      <c r="F25" t="s">
        <v>79</v>
      </c>
      <c r="G25">
        <v>4797</v>
      </c>
      <c r="H25">
        <v>1025075678</v>
      </c>
      <c r="I25" t="s">
        <v>22</v>
      </c>
      <c r="K25" s="39">
        <v>44136</v>
      </c>
      <c r="L25" t="s">
        <v>80</v>
      </c>
      <c r="M25" s="39">
        <v>42614</v>
      </c>
      <c r="N25" t="s">
        <v>81</v>
      </c>
      <c r="O25" s="39">
        <v>42737</v>
      </c>
      <c r="P25" s="39">
        <v>45293</v>
      </c>
      <c r="Q25" t="s">
        <v>25</v>
      </c>
      <c r="R25" t="s">
        <v>26</v>
      </c>
    </row>
    <row r="26" spans="1:18" x14ac:dyDescent="0.25">
      <c r="A26" t="s">
        <v>77</v>
      </c>
      <c r="B26" t="s">
        <v>19</v>
      </c>
      <c r="C26">
        <v>1036.95</v>
      </c>
      <c r="D26">
        <v>0</v>
      </c>
      <c r="E26" t="s">
        <v>82</v>
      </c>
      <c r="F26" t="s">
        <v>83</v>
      </c>
      <c r="G26">
        <v>1036.95</v>
      </c>
      <c r="H26">
        <v>1023158528</v>
      </c>
      <c r="I26" t="s">
        <v>29</v>
      </c>
      <c r="J26" t="s">
        <v>84</v>
      </c>
      <c r="K26" s="39">
        <v>43770</v>
      </c>
      <c r="L26" t="s">
        <v>80</v>
      </c>
      <c r="M26" s="39">
        <v>42979</v>
      </c>
      <c r="N26" t="s">
        <v>85</v>
      </c>
      <c r="O26" s="39">
        <v>43112</v>
      </c>
      <c r="P26" s="39">
        <v>45655</v>
      </c>
      <c r="Q26" t="s">
        <v>31</v>
      </c>
      <c r="R26" t="s">
        <v>32</v>
      </c>
    </row>
    <row r="27" spans="1:18" x14ac:dyDescent="0.25">
      <c r="A27" t="s">
        <v>18</v>
      </c>
      <c r="B27" t="s">
        <v>19</v>
      </c>
      <c r="C27">
        <v>835.36</v>
      </c>
      <c r="D27">
        <v>0</v>
      </c>
      <c r="E27" t="s">
        <v>86</v>
      </c>
      <c r="F27" t="s">
        <v>87</v>
      </c>
      <c r="G27">
        <v>835.36</v>
      </c>
      <c r="H27">
        <v>1027609195</v>
      </c>
      <c r="I27" t="s">
        <v>29</v>
      </c>
      <c r="J27" t="s">
        <v>88</v>
      </c>
      <c r="K27" s="39">
        <v>43556</v>
      </c>
      <c r="L27" t="s">
        <v>80</v>
      </c>
      <c r="M27" s="39">
        <v>43101</v>
      </c>
      <c r="N27" t="s">
        <v>89</v>
      </c>
      <c r="O27" s="39">
        <v>43262</v>
      </c>
      <c r="P27" s="39">
        <v>45451</v>
      </c>
      <c r="Q27" t="s">
        <v>31</v>
      </c>
      <c r="R27" t="s">
        <v>32</v>
      </c>
    </row>
    <row r="28" spans="1:18" x14ac:dyDescent="0.25">
      <c r="A28" t="s">
        <v>18</v>
      </c>
      <c r="B28" t="s">
        <v>90</v>
      </c>
      <c r="C28">
        <v>112023</v>
      </c>
      <c r="D28">
        <v>0</v>
      </c>
      <c r="E28" t="s">
        <v>91</v>
      </c>
      <c r="F28" t="s">
        <v>92</v>
      </c>
      <c r="G28">
        <v>112023</v>
      </c>
      <c r="H28">
        <v>1034593987</v>
      </c>
      <c r="I28" t="s">
        <v>93</v>
      </c>
      <c r="J28" t="s">
        <v>94</v>
      </c>
      <c r="K28" s="39">
        <v>43466</v>
      </c>
      <c r="L28" t="s">
        <v>80</v>
      </c>
      <c r="M28" s="39">
        <v>43374</v>
      </c>
      <c r="N28" t="s">
        <v>70</v>
      </c>
      <c r="O28" s="39">
        <v>43424</v>
      </c>
      <c r="P28" s="39">
        <v>45616</v>
      </c>
      <c r="Q28" t="s">
        <v>95</v>
      </c>
      <c r="R28" t="s">
        <v>96</v>
      </c>
    </row>
    <row r="29" spans="1:18" x14ac:dyDescent="0.25">
      <c r="A29" t="s">
        <v>18</v>
      </c>
      <c r="B29" t="s">
        <v>19</v>
      </c>
      <c r="C29">
        <v>132.03</v>
      </c>
      <c r="D29">
        <v>0</v>
      </c>
      <c r="E29" t="s">
        <v>97</v>
      </c>
      <c r="F29" t="s">
        <v>98</v>
      </c>
      <c r="G29">
        <v>132.03</v>
      </c>
      <c r="H29">
        <v>1027987648</v>
      </c>
      <c r="I29" t="s">
        <v>29</v>
      </c>
      <c r="J29" t="s">
        <v>99</v>
      </c>
      <c r="K29" s="39">
        <v>43983</v>
      </c>
      <c r="L29" t="s">
        <v>80</v>
      </c>
      <c r="M29" s="39">
        <v>43101</v>
      </c>
      <c r="N29" t="s">
        <v>100</v>
      </c>
      <c r="O29" s="39">
        <v>43438</v>
      </c>
      <c r="P29" s="39">
        <v>45562</v>
      </c>
      <c r="Q29" t="s">
        <v>31</v>
      </c>
      <c r="R29" t="s">
        <v>32</v>
      </c>
    </row>
    <row r="30" spans="1:18" x14ac:dyDescent="0.25">
      <c r="A30" t="s">
        <v>18</v>
      </c>
      <c r="B30" t="s">
        <v>19</v>
      </c>
      <c r="C30">
        <v>147.6</v>
      </c>
      <c r="D30">
        <v>0</v>
      </c>
      <c r="E30" t="s">
        <v>97</v>
      </c>
      <c r="F30" t="s">
        <v>98</v>
      </c>
      <c r="G30">
        <v>147.6</v>
      </c>
      <c r="H30">
        <v>1027987648</v>
      </c>
      <c r="I30" t="s">
        <v>29</v>
      </c>
      <c r="J30" t="s">
        <v>99</v>
      </c>
      <c r="K30" s="39">
        <v>43525</v>
      </c>
      <c r="L30" t="s">
        <v>80</v>
      </c>
      <c r="M30" s="39">
        <v>43101</v>
      </c>
      <c r="N30" t="s">
        <v>100</v>
      </c>
      <c r="O30" s="39">
        <v>43438</v>
      </c>
      <c r="P30" s="39">
        <v>45562</v>
      </c>
      <c r="Q30" t="s">
        <v>31</v>
      </c>
      <c r="R30" t="s">
        <v>32</v>
      </c>
    </row>
    <row r="31" spans="1:18" x14ac:dyDescent="0.25">
      <c r="A31" t="s">
        <v>18</v>
      </c>
      <c r="B31" t="s">
        <v>19</v>
      </c>
      <c r="C31">
        <v>2977.26</v>
      </c>
      <c r="D31">
        <v>0</v>
      </c>
      <c r="E31" t="s">
        <v>97</v>
      </c>
      <c r="F31" t="s">
        <v>98</v>
      </c>
      <c r="G31">
        <v>2977.26</v>
      </c>
      <c r="H31">
        <v>1027987648</v>
      </c>
      <c r="I31" t="s">
        <v>29</v>
      </c>
      <c r="J31" t="s">
        <v>99</v>
      </c>
      <c r="K31" s="39">
        <v>43497</v>
      </c>
      <c r="L31" t="s">
        <v>80</v>
      </c>
      <c r="M31" s="39">
        <v>43101</v>
      </c>
      <c r="N31" t="s">
        <v>100</v>
      </c>
      <c r="O31" s="39">
        <v>43438</v>
      </c>
      <c r="P31" s="39">
        <v>45562</v>
      </c>
      <c r="Q31" t="s">
        <v>31</v>
      </c>
      <c r="R31" t="s">
        <v>32</v>
      </c>
    </row>
    <row r="32" spans="1:18" x14ac:dyDescent="0.25">
      <c r="A32" t="s">
        <v>18</v>
      </c>
      <c r="B32" t="s">
        <v>90</v>
      </c>
      <c r="C32">
        <v>10527</v>
      </c>
      <c r="D32">
        <v>0</v>
      </c>
      <c r="E32" t="s">
        <v>101</v>
      </c>
      <c r="F32" t="s">
        <v>102</v>
      </c>
      <c r="G32">
        <v>10527</v>
      </c>
      <c r="H32">
        <v>1028767189</v>
      </c>
      <c r="I32" t="s">
        <v>93</v>
      </c>
      <c r="J32" t="s">
        <v>94</v>
      </c>
      <c r="K32" s="39">
        <v>43466</v>
      </c>
      <c r="L32" t="s">
        <v>80</v>
      </c>
      <c r="M32" s="39">
        <v>43160</v>
      </c>
      <c r="N32" t="s">
        <v>67</v>
      </c>
      <c r="O32" s="39">
        <v>43439</v>
      </c>
      <c r="P32" s="39">
        <v>45629</v>
      </c>
      <c r="Q32" t="s">
        <v>95</v>
      </c>
      <c r="R32" t="s">
        <v>96</v>
      </c>
    </row>
    <row r="33" spans="1:18" x14ac:dyDescent="0.25">
      <c r="A33" t="s">
        <v>18</v>
      </c>
      <c r="B33" t="s">
        <v>90</v>
      </c>
      <c r="C33">
        <v>2668.43</v>
      </c>
      <c r="D33">
        <v>0</v>
      </c>
      <c r="E33" t="s">
        <v>103</v>
      </c>
      <c r="F33" t="s">
        <v>42</v>
      </c>
      <c r="G33">
        <v>2668.43</v>
      </c>
      <c r="H33">
        <v>1023158520</v>
      </c>
      <c r="I33" t="s">
        <v>93</v>
      </c>
      <c r="J33" t="s">
        <v>84</v>
      </c>
      <c r="K33" s="39">
        <v>43466</v>
      </c>
      <c r="L33" t="s">
        <v>80</v>
      </c>
      <c r="M33" s="39">
        <v>43344</v>
      </c>
      <c r="N33" t="s">
        <v>104</v>
      </c>
      <c r="O33" s="39">
        <v>43467</v>
      </c>
      <c r="P33" s="39">
        <v>45657</v>
      </c>
      <c r="Q33" t="s">
        <v>95</v>
      </c>
      <c r="R33" t="s">
        <v>96</v>
      </c>
    </row>
    <row r="34" spans="1:18" x14ac:dyDescent="0.25">
      <c r="A34" t="s">
        <v>18</v>
      </c>
      <c r="B34" t="s">
        <v>90</v>
      </c>
      <c r="C34">
        <v>3162.13</v>
      </c>
      <c r="D34">
        <v>0</v>
      </c>
      <c r="E34" t="s">
        <v>105</v>
      </c>
      <c r="F34" t="s">
        <v>106</v>
      </c>
      <c r="G34">
        <v>3162.13</v>
      </c>
      <c r="H34">
        <v>1036207743</v>
      </c>
      <c r="I34" t="s">
        <v>93</v>
      </c>
      <c r="J34" t="s">
        <v>94</v>
      </c>
      <c r="K34" s="39">
        <v>43556</v>
      </c>
      <c r="L34" t="s">
        <v>80</v>
      </c>
      <c r="M34" s="39">
        <v>43435</v>
      </c>
      <c r="N34" t="s">
        <v>107</v>
      </c>
      <c r="O34" s="39">
        <v>43467</v>
      </c>
      <c r="P34" s="39">
        <v>45639</v>
      </c>
      <c r="Q34" t="s">
        <v>95</v>
      </c>
      <c r="R34" t="s">
        <v>96</v>
      </c>
    </row>
    <row r="35" spans="1:18" x14ac:dyDescent="0.25">
      <c r="A35" t="s">
        <v>18</v>
      </c>
      <c r="B35" t="s">
        <v>90</v>
      </c>
      <c r="C35">
        <v>4297.3</v>
      </c>
      <c r="D35">
        <v>0</v>
      </c>
      <c r="E35" t="s">
        <v>105</v>
      </c>
      <c r="F35" t="s">
        <v>106</v>
      </c>
      <c r="G35">
        <v>4297.3</v>
      </c>
      <c r="H35">
        <v>1036207743</v>
      </c>
      <c r="I35" t="s">
        <v>93</v>
      </c>
      <c r="J35" t="s">
        <v>94</v>
      </c>
      <c r="K35" s="39">
        <v>43466</v>
      </c>
      <c r="L35" t="s">
        <v>80</v>
      </c>
      <c r="M35" s="39">
        <v>43435</v>
      </c>
      <c r="N35" t="s">
        <v>107</v>
      </c>
      <c r="O35" s="39">
        <v>43467</v>
      </c>
      <c r="P35" s="39">
        <v>45639</v>
      </c>
      <c r="Q35" t="s">
        <v>95</v>
      </c>
      <c r="R35" t="s">
        <v>96</v>
      </c>
    </row>
    <row r="36" spans="1:18" x14ac:dyDescent="0.25">
      <c r="A36" t="s">
        <v>18</v>
      </c>
      <c r="B36" t="s">
        <v>19</v>
      </c>
      <c r="C36">
        <v>558.25</v>
      </c>
      <c r="D36">
        <v>0</v>
      </c>
      <c r="E36" t="s">
        <v>108</v>
      </c>
      <c r="F36" t="s">
        <v>109</v>
      </c>
      <c r="G36">
        <v>558.25</v>
      </c>
      <c r="H36">
        <v>1027189891</v>
      </c>
      <c r="I36" t="s">
        <v>29</v>
      </c>
      <c r="J36" t="s">
        <v>110</v>
      </c>
      <c r="K36" s="39">
        <v>43466</v>
      </c>
      <c r="L36" t="s">
        <v>23</v>
      </c>
      <c r="M36" s="39">
        <v>43101</v>
      </c>
      <c r="N36" t="s">
        <v>111</v>
      </c>
      <c r="O36" s="39">
        <v>43479</v>
      </c>
      <c r="P36" s="39">
        <v>45582</v>
      </c>
      <c r="Q36" t="s">
        <v>31</v>
      </c>
      <c r="R36" t="s">
        <v>32</v>
      </c>
    </row>
    <row r="37" spans="1:18" x14ac:dyDescent="0.25">
      <c r="A37" t="s">
        <v>62</v>
      </c>
      <c r="B37" t="s">
        <v>90</v>
      </c>
      <c r="C37">
        <v>8876</v>
      </c>
      <c r="D37">
        <v>0</v>
      </c>
      <c r="E37" t="s">
        <v>112</v>
      </c>
      <c r="F37" t="s">
        <v>113</v>
      </c>
      <c r="G37">
        <v>8876</v>
      </c>
      <c r="H37">
        <v>1028765789</v>
      </c>
      <c r="I37" t="s">
        <v>93</v>
      </c>
      <c r="J37" t="s">
        <v>94</v>
      </c>
      <c r="K37" s="39">
        <v>43466</v>
      </c>
      <c r="L37" t="s">
        <v>80</v>
      </c>
      <c r="M37" s="39">
        <v>43160</v>
      </c>
      <c r="N37" t="s">
        <v>114</v>
      </c>
      <c r="O37" s="39">
        <v>43482</v>
      </c>
      <c r="P37" s="39">
        <v>45299</v>
      </c>
      <c r="Q37" t="s">
        <v>95</v>
      </c>
      <c r="R37" t="s">
        <v>96</v>
      </c>
    </row>
    <row r="38" spans="1:18" x14ac:dyDescent="0.25">
      <c r="A38" t="s">
        <v>62</v>
      </c>
      <c r="B38" t="s">
        <v>90</v>
      </c>
      <c r="C38">
        <v>3225.2</v>
      </c>
      <c r="D38">
        <v>0</v>
      </c>
      <c r="E38" t="s">
        <v>115</v>
      </c>
      <c r="F38" t="s">
        <v>116</v>
      </c>
      <c r="G38">
        <v>3225.2</v>
      </c>
      <c r="H38">
        <v>1028660812</v>
      </c>
      <c r="I38" t="s">
        <v>93</v>
      </c>
      <c r="J38" t="s">
        <v>110</v>
      </c>
      <c r="K38" s="39">
        <v>43525</v>
      </c>
      <c r="L38" t="s">
        <v>80</v>
      </c>
      <c r="M38" s="39">
        <v>43132</v>
      </c>
      <c r="N38" t="s">
        <v>117</v>
      </c>
      <c r="O38" s="39">
        <v>43483</v>
      </c>
      <c r="P38" s="39">
        <v>45300</v>
      </c>
      <c r="Q38" t="s">
        <v>95</v>
      </c>
      <c r="R38" t="s">
        <v>96</v>
      </c>
    </row>
    <row r="39" spans="1:18" x14ac:dyDescent="0.25">
      <c r="A39" t="s">
        <v>62</v>
      </c>
      <c r="B39" t="s">
        <v>19</v>
      </c>
      <c r="C39">
        <v>3884.36</v>
      </c>
      <c r="D39">
        <v>0</v>
      </c>
      <c r="E39" t="s">
        <v>118</v>
      </c>
      <c r="F39" t="s">
        <v>119</v>
      </c>
      <c r="G39">
        <v>3884.36</v>
      </c>
      <c r="H39">
        <v>1031456802</v>
      </c>
      <c r="I39" t="s">
        <v>29</v>
      </c>
      <c r="J39" t="s">
        <v>94</v>
      </c>
      <c r="K39" s="39">
        <v>43497</v>
      </c>
      <c r="L39" t="s">
        <v>80</v>
      </c>
      <c r="M39" s="39">
        <v>43252</v>
      </c>
      <c r="N39" t="s">
        <v>120</v>
      </c>
      <c r="O39" s="39">
        <v>43488</v>
      </c>
      <c r="P39" s="39">
        <v>45314</v>
      </c>
      <c r="Q39" t="s">
        <v>31</v>
      </c>
      <c r="R39" t="s">
        <v>32</v>
      </c>
    </row>
    <row r="40" spans="1:18" x14ac:dyDescent="0.25">
      <c r="A40" t="s">
        <v>62</v>
      </c>
      <c r="B40" t="s">
        <v>90</v>
      </c>
      <c r="C40">
        <v>3825.34</v>
      </c>
      <c r="D40">
        <v>0</v>
      </c>
      <c r="E40" t="s">
        <v>121</v>
      </c>
      <c r="F40" t="s">
        <v>122</v>
      </c>
      <c r="G40">
        <v>3825.34</v>
      </c>
      <c r="H40">
        <v>1034139568</v>
      </c>
      <c r="I40" t="s">
        <v>93</v>
      </c>
      <c r="J40" t="s">
        <v>88</v>
      </c>
      <c r="K40" s="39">
        <v>43497</v>
      </c>
      <c r="L40" t="s">
        <v>80</v>
      </c>
      <c r="M40" s="39">
        <v>43344</v>
      </c>
      <c r="N40" t="s">
        <v>123</v>
      </c>
      <c r="O40" s="39">
        <v>43497</v>
      </c>
      <c r="P40" s="39">
        <v>45316</v>
      </c>
      <c r="Q40" t="s">
        <v>95</v>
      </c>
      <c r="R40" t="s">
        <v>96</v>
      </c>
    </row>
    <row r="41" spans="1:18" x14ac:dyDescent="0.25">
      <c r="A41" t="s">
        <v>62</v>
      </c>
      <c r="B41" t="s">
        <v>90</v>
      </c>
      <c r="C41">
        <v>478.88</v>
      </c>
      <c r="D41">
        <v>0</v>
      </c>
      <c r="E41" t="s">
        <v>124</v>
      </c>
      <c r="F41" t="s">
        <v>125</v>
      </c>
      <c r="G41">
        <v>478.88</v>
      </c>
      <c r="H41">
        <v>1027985764</v>
      </c>
      <c r="I41" t="s">
        <v>93</v>
      </c>
      <c r="J41" t="s">
        <v>99</v>
      </c>
      <c r="K41" s="39">
        <v>43525</v>
      </c>
      <c r="L41" t="s">
        <v>80</v>
      </c>
      <c r="M41" s="39">
        <v>43466</v>
      </c>
      <c r="N41" t="s">
        <v>126</v>
      </c>
      <c r="O41" s="39">
        <v>43497</v>
      </c>
      <c r="P41" s="39">
        <v>45319</v>
      </c>
      <c r="Q41" t="s">
        <v>95</v>
      </c>
      <c r="R41" t="s">
        <v>96</v>
      </c>
    </row>
    <row r="42" spans="1:18" x14ac:dyDescent="0.25">
      <c r="A42" t="s">
        <v>62</v>
      </c>
      <c r="B42" t="s">
        <v>90</v>
      </c>
      <c r="C42">
        <v>729.12</v>
      </c>
      <c r="D42">
        <v>0</v>
      </c>
      <c r="E42" t="s">
        <v>124</v>
      </c>
      <c r="F42" t="s">
        <v>125</v>
      </c>
      <c r="G42">
        <v>729.12</v>
      </c>
      <c r="H42">
        <v>1027985764</v>
      </c>
      <c r="I42" t="s">
        <v>93</v>
      </c>
      <c r="J42" t="s">
        <v>99</v>
      </c>
      <c r="K42" s="39">
        <v>43497</v>
      </c>
      <c r="L42" t="s">
        <v>80</v>
      </c>
      <c r="M42" s="39">
        <v>43466</v>
      </c>
      <c r="N42" t="s">
        <v>126</v>
      </c>
      <c r="O42" s="39">
        <v>43497</v>
      </c>
      <c r="P42" s="39">
        <v>45319</v>
      </c>
      <c r="Q42" t="s">
        <v>95</v>
      </c>
      <c r="R42" t="s">
        <v>96</v>
      </c>
    </row>
    <row r="43" spans="1:18" x14ac:dyDescent="0.25">
      <c r="A43" t="s">
        <v>62</v>
      </c>
      <c r="B43" t="s">
        <v>19</v>
      </c>
      <c r="C43">
        <v>26586</v>
      </c>
      <c r="D43">
        <v>0</v>
      </c>
      <c r="E43" t="s">
        <v>127</v>
      </c>
      <c r="F43" t="s">
        <v>128</v>
      </c>
      <c r="G43">
        <v>26586</v>
      </c>
      <c r="H43">
        <v>1027251287</v>
      </c>
      <c r="I43" t="s">
        <v>29</v>
      </c>
      <c r="J43" t="s">
        <v>88</v>
      </c>
      <c r="K43" s="39">
        <v>43678</v>
      </c>
      <c r="L43" t="s">
        <v>23</v>
      </c>
      <c r="M43" s="39">
        <v>43435</v>
      </c>
      <c r="N43" t="s">
        <v>129</v>
      </c>
      <c r="O43" s="39">
        <v>43501</v>
      </c>
      <c r="P43" s="39">
        <v>45301</v>
      </c>
      <c r="Q43" t="s">
        <v>31</v>
      </c>
      <c r="R43" t="s">
        <v>32</v>
      </c>
    </row>
    <row r="44" spans="1:18" x14ac:dyDescent="0.25">
      <c r="A44" t="s">
        <v>62</v>
      </c>
      <c r="B44" t="s">
        <v>19</v>
      </c>
      <c r="C44">
        <v>962.01</v>
      </c>
      <c r="D44">
        <v>0</v>
      </c>
      <c r="E44" t="s">
        <v>130</v>
      </c>
      <c r="F44" t="s">
        <v>131</v>
      </c>
      <c r="G44">
        <v>962.01</v>
      </c>
      <c r="H44">
        <v>1032610649</v>
      </c>
      <c r="I44" t="s">
        <v>29</v>
      </c>
      <c r="J44" t="s">
        <v>84</v>
      </c>
      <c r="K44" s="39">
        <v>43525</v>
      </c>
      <c r="L44" t="s">
        <v>23</v>
      </c>
      <c r="M44" s="39">
        <v>43313</v>
      </c>
      <c r="N44" t="s">
        <v>132</v>
      </c>
      <c r="O44" s="39">
        <v>43514</v>
      </c>
      <c r="P44" s="39">
        <v>45336</v>
      </c>
      <c r="Q44" t="s">
        <v>31</v>
      </c>
      <c r="R44" t="s">
        <v>32</v>
      </c>
    </row>
    <row r="45" spans="1:18" x14ac:dyDescent="0.25">
      <c r="A45" t="s">
        <v>62</v>
      </c>
      <c r="B45" t="s">
        <v>90</v>
      </c>
      <c r="C45">
        <v>1360.47</v>
      </c>
      <c r="D45">
        <v>0</v>
      </c>
      <c r="E45" t="s">
        <v>133</v>
      </c>
      <c r="F45" t="s">
        <v>134</v>
      </c>
      <c r="G45">
        <v>1360.47</v>
      </c>
      <c r="H45">
        <v>1023158523</v>
      </c>
      <c r="I45" t="s">
        <v>93</v>
      </c>
      <c r="J45" t="s">
        <v>84</v>
      </c>
      <c r="K45" s="39">
        <v>43525</v>
      </c>
      <c r="L45" t="s">
        <v>80</v>
      </c>
      <c r="M45" s="39">
        <v>43344</v>
      </c>
      <c r="N45" t="s">
        <v>135</v>
      </c>
      <c r="O45" s="39">
        <v>43515</v>
      </c>
      <c r="P45" s="39">
        <v>45303</v>
      </c>
      <c r="Q45" t="s">
        <v>95</v>
      </c>
      <c r="R45" t="s">
        <v>96</v>
      </c>
    </row>
    <row r="46" spans="1:18" x14ac:dyDescent="0.25">
      <c r="A46" t="s">
        <v>62</v>
      </c>
      <c r="B46" t="s">
        <v>90</v>
      </c>
      <c r="C46">
        <v>1338</v>
      </c>
      <c r="D46">
        <v>0</v>
      </c>
      <c r="E46" t="s">
        <v>133</v>
      </c>
      <c r="F46" t="s">
        <v>134</v>
      </c>
      <c r="G46">
        <v>1338</v>
      </c>
      <c r="H46">
        <v>1023158523</v>
      </c>
      <c r="I46" t="s">
        <v>93</v>
      </c>
      <c r="J46" t="s">
        <v>84</v>
      </c>
      <c r="K46" s="39">
        <v>43497</v>
      </c>
      <c r="L46" t="s">
        <v>80</v>
      </c>
      <c r="M46" s="39">
        <v>43344</v>
      </c>
      <c r="N46" t="s">
        <v>135</v>
      </c>
      <c r="O46" s="39">
        <v>43515</v>
      </c>
      <c r="P46" s="39">
        <v>45303</v>
      </c>
      <c r="Q46" t="s">
        <v>95</v>
      </c>
      <c r="R46" t="s">
        <v>96</v>
      </c>
    </row>
    <row r="47" spans="1:18" x14ac:dyDescent="0.25">
      <c r="A47" t="s">
        <v>62</v>
      </c>
      <c r="B47" t="s">
        <v>90</v>
      </c>
      <c r="C47">
        <v>2971.46</v>
      </c>
      <c r="D47">
        <v>0</v>
      </c>
      <c r="E47" t="s">
        <v>136</v>
      </c>
      <c r="F47" t="s">
        <v>137</v>
      </c>
      <c r="G47">
        <v>2971.46</v>
      </c>
      <c r="H47">
        <v>1028302340</v>
      </c>
      <c r="I47" t="s">
        <v>93</v>
      </c>
      <c r="J47" t="s">
        <v>88</v>
      </c>
      <c r="K47" s="39">
        <v>43525</v>
      </c>
      <c r="L47" t="s">
        <v>80</v>
      </c>
      <c r="M47" s="39">
        <v>43497</v>
      </c>
      <c r="N47" t="s">
        <v>138</v>
      </c>
      <c r="O47" s="39">
        <v>43522</v>
      </c>
      <c r="P47" s="39">
        <v>45348</v>
      </c>
      <c r="Q47" t="s">
        <v>95</v>
      </c>
      <c r="R47" t="s">
        <v>96</v>
      </c>
    </row>
    <row r="48" spans="1:18" x14ac:dyDescent="0.25">
      <c r="A48" t="s">
        <v>62</v>
      </c>
      <c r="B48" t="s">
        <v>90</v>
      </c>
      <c r="C48">
        <v>8217.61</v>
      </c>
      <c r="D48">
        <v>0</v>
      </c>
      <c r="E48" t="s">
        <v>139</v>
      </c>
      <c r="F48" t="s">
        <v>140</v>
      </c>
      <c r="G48">
        <v>8217.61</v>
      </c>
      <c r="H48">
        <v>1033066842</v>
      </c>
      <c r="I48" t="s">
        <v>93</v>
      </c>
      <c r="J48" t="s">
        <v>94</v>
      </c>
      <c r="K48" s="39">
        <v>43556</v>
      </c>
      <c r="L48" t="s">
        <v>80</v>
      </c>
      <c r="M48" s="39">
        <v>43313</v>
      </c>
      <c r="N48" t="s">
        <v>141</v>
      </c>
      <c r="O48" s="39">
        <v>43525</v>
      </c>
      <c r="P48" s="39">
        <v>45321</v>
      </c>
      <c r="Q48" t="s">
        <v>95</v>
      </c>
      <c r="R48" t="s">
        <v>96</v>
      </c>
    </row>
    <row r="49" spans="1:18" x14ac:dyDescent="0.25">
      <c r="A49" t="s">
        <v>62</v>
      </c>
      <c r="B49" t="s">
        <v>90</v>
      </c>
      <c r="C49">
        <v>9453.2999999999993</v>
      </c>
      <c r="D49">
        <v>0</v>
      </c>
      <c r="E49" t="s">
        <v>139</v>
      </c>
      <c r="F49" t="s">
        <v>140</v>
      </c>
      <c r="G49">
        <v>9453.2999999999993</v>
      </c>
      <c r="H49">
        <v>1033066842</v>
      </c>
      <c r="I49" t="s">
        <v>93</v>
      </c>
      <c r="J49" t="s">
        <v>94</v>
      </c>
      <c r="K49" s="39">
        <v>43525</v>
      </c>
      <c r="L49" t="s">
        <v>80</v>
      </c>
      <c r="M49" s="39">
        <v>43313</v>
      </c>
      <c r="N49" t="s">
        <v>141</v>
      </c>
      <c r="O49" s="39">
        <v>43525</v>
      </c>
      <c r="P49" s="39">
        <v>45321</v>
      </c>
      <c r="Q49" t="s">
        <v>95</v>
      </c>
      <c r="R49" t="s">
        <v>96</v>
      </c>
    </row>
    <row r="50" spans="1:18" x14ac:dyDescent="0.25">
      <c r="A50" t="s">
        <v>62</v>
      </c>
      <c r="B50" t="s">
        <v>19</v>
      </c>
      <c r="C50">
        <v>2139.12</v>
      </c>
      <c r="D50">
        <v>0</v>
      </c>
      <c r="E50" t="s">
        <v>142</v>
      </c>
      <c r="F50" t="s">
        <v>143</v>
      </c>
      <c r="G50">
        <v>2139.12</v>
      </c>
      <c r="H50">
        <v>1028344446</v>
      </c>
      <c r="I50" t="s">
        <v>29</v>
      </c>
      <c r="J50" t="s">
        <v>99</v>
      </c>
      <c r="K50" s="39">
        <v>43525</v>
      </c>
      <c r="L50" t="s">
        <v>80</v>
      </c>
      <c r="M50" s="39">
        <v>43466</v>
      </c>
      <c r="N50" t="s">
        <v>144</v>
      </c>
      <c r="O50" s="39">
        <v>43532</v>
      </c>
      <c r="P50" s="39">
        <v>45359</v>
      </c>
      <c r="Q50" t="s">
        <v>31</v>
      </c>
      <c r="R50" t="s">
        <v>32</v>
      </c>
    </row>
    <row r="51" spans="1:18" x14ac:dyDescent="0.25">
      <c r="A51" t="s">
        <v>62</v>
      </c>
      <c r="B51" t="s">
        <v>19</v>
      </c>
      <c r="C51">
        <v>6455.77</v>
      </c>
      <c r="D51">
        <v>0</v>
      </c>
      <c r="E51" t="s">
        <v>145</v>
      </c>
      <c r="F51" t="s">
        <v>146</v>
      </c>
      <c r="G51">
        <v>6455.77</v>
      </c>
      <c r="H51">
        <v>1028408668</v>
      </c>
      <c r="I51" t="s">
        <v>29</v>
      </c>
      <c r="J51" t="s">
        <v>99</v>
      </c>
      <c r="K51" s="39">
        <v>43617</v>
      </c>
      <c r="L51" t="s">
        <v>80</v>
      </c>
      <c r="M51" s="39">
        <v>43497</v>
      </c>
      <c r="N51" t="s">
        <v>147</v>
      </c>
      <c r="O51" s="39">
        <v>43535</v>
      </c>
      <c r="P51" s="39">
        <v>45355</v>
      </c>
      <c r="Q51" t="s">
        <v>31</v>
      </c>
      <c r="R51" t="s">
        <v>32</v>
      </c>
    </row>
    <row r="52" spans="1:18" x14ac:dyDescent="0.25">
      <c r="A52" t="s">
        <v>62</v>
      </c>
      <c r="B52" t="s">
        <v>19</v>
      </c>
      <c r="C52">
        <v>3153.07</v>
      </c>
      <c r="D52">
        <v>0</v>
      </c>
      <c r="E52" t="s">
        <v>145</v>
      </c>
      <c r="F52" t="s">
        <v>146</v>
      </c>
      <c r="G52">
        <v>3153.07</v>
      </c>
      <c r="H52">
        <v>1028408668</v>
      </c>
      <c r="I52" t="s">
        <v>29</v>
      </c>
      <c r="J52" t="s">
        <v>99</v>
      </c>
      <c r="K52" s="39">
        <v>43525</v>
      </c>
      <c r="L52" t="s">
        <v>80</v>
      </c>
      <c r="M52" s="39">
        <v>43497</v>
      </c>
      <c r="N52" t="s">
        <v>147</v>
      </c>
      <c r="O52" s="39">
        <v>43535</v>
      </c>
      <c r="P52" s="39">
        <v>45355</v>
      </c>
      <c r="Q52" t="s">
        <v>31</v>
      </c>
      <c r="R52" t="s">
        <v>32</v>
      </c>
    </row>
    <row r="53" spans="1:18" x14ac:dyDescent="0.25">
      <c r="A53" t="s">
        <v>62</v>
      </c>
      <c r="B53" t="s">
        <v>90</v>
      </c>
      <c r="C53">
        <v>360</v>
      </c>
      <c r="D53">
        <v>0</v>
      </c>
      <c r="E53" t="s">
        <v>148</v>
      </c>
      <c r="F53" t="s">
        <v>28</v>
      </c>
      <c r="G53">
        <v>360</v>
      </c>
      <c r="H53">
        <v>1022630514</v>
      </c>
      <c r="I53" t="s">
        <v>93</v>
      </c>
      <c r="J53" t="s">
        <v>84</v>
      </c>
      <c r="K53" s="39">
        <v>43862</v>
      </c>
      <c r="L53" t="s">
        <v>80</v>
      </c>
      <c r="M53" s="39">
        <v>43313</v>
      </c>
      <c r="N53" t="s">
        <v>149</v>
      </c>
      <c r="O53" s="39">
        <v>43539</v>
      </c>
      <c r="P53" s="39">
        <v>45365</v>
      </c>
      <c r="Q53" t="s">
        <v>95</v>
      </c>
      <c r="R53" t="s">
        <v>96</v>
      </c>
    </row>
    <row r="54" spans="1:18" x14ac:dyDescent="0.25">
      <c r="A54" t="s">
        <v>62</v>
      </c>
      <c r="B54" t="s">
        <v>90</v>
      </c>
      <c r="C54">
        <v>2040</v>
      </c>
      <c r="D54">
        <v>0</v>
      </c>
      <c r="E54" t="s">
        <v>148</v>
      </c>
      <c r="F54" t="s">
        <v>28</v>
      </c>
      <c r="G54">
        <v>2040</v>
      </c>
      <c r="H54">
        <v>1022630514</v>
      </c>
      <c r="I54" t="s">
        <v>93</v>
      </c>
      <c r="J54" t="s">
        <v>84</v>
      </c>
      <c r="K54" s="39">
        <v>43586</v>
      </c>
      <c r="L54" t="s">
        <v>80</v>
      </c>
      <c r="M54" s="39">
        <v>43313</v>
      </c>
      <c r="N54" t="s">
        <v>149</v>
      </c>
      <c r="O54" s="39">
        <v>43539</v>
      </c>
      <c r="P54" s="39">
        <v>45365</v>
      </c>
      <c r="Q54" t="s">
        <v>95</v>
      </c>
      <c r="R54" t="s">
        <v>96</v>
      </c>
    </row>
    <row r="55" spans="1:18" x14ac:dyDescent="0.25">
      <c r="A55" t="s">
        <v>62</v>
      </c>
      <c r="B55" t="s">
        <v>90</v>
      </c>
      <c r="C55">
        <v>45585.09</v>
      </c>
      <c r="D55">
        <v>0</v>
      </c>
      <c r="E55" t="s">
        <v>148</v>
      </c>
      <c r="F55" t="s">
        <v>28</v>
      </c>
      <c r="G55">
        <v>45585.09</v>
      </c>
      <c r="H55">
        <v>1022630514</v>
      </c>
      <c r="I55" t="s">
        <v>93</v>
      </c>
      <c r="J55" t="s">
        <v>84</v>
      </c>
      <c r="K55" s="39">
        <v>43556</v>
      </c>
      <c r="L55" t="s">
        <v>80</v>
      </c>
      <c r="M55" s="39">
        <v>43313</v>
      </c>
      <c r="N55" t="s">
        <v>149</v>
      </c>
      <c r="O55" s="39">
        <v>43539</v>
      </c>
      <c r="P55" s="39">
        <v>45365</v>
      </c>
      <c r="Q55" t="s">
        <v>95</v>
      </c>
      <c r="R55" t="s">
        <v>96</v>
      </c>
    </row>
    <row r="56" spans="1:18" x14ac:dyDescent="0.25">
      <c r="A56" t="s">
        <v>62</v>
      </c>
      <c r="B56" t="s">
        <v>90</v>
      </c>
      <c r="C56">
        <v>2698.47</v>
      </c>
      <c r="D56">
        <v>0</v>
      </c>
      <c r="E56" t="s">
        <v>150</v>
      </c>
      <c r="F56" t="s">
        <v>151</v>
      </c>
      <c r="G56">
        <v>2698.47</v>
      </c>
      <c r="H56">
        <v>1024257693</v>
      </c>
      <c r="I56" t="s">
        <v>152</v>
      </c>
      <c r="J56" t="s">
        <v>88</v>
      </c>
      <c r="K56" s="39">
        <v>43525</v>
      </c>
      <c r="L56" t="s">
        <v>80</v>
      </c>
      <c r="M56" s="39">
        <v>43344</v>
      </c>
      <c r="N56" t="s">
        <v>153</v>
      </c>
      <c r="O56" s="39">
        <v>43544</v>
      </c>
      <c r="P56" s="39">
        <v>45366</v>
      </c>
      <c r="Q56" t="s">
        <v>154</v>
      </c>
      <c r="R56" t="s">
        <v>155</v>
      </c>
    </row>
    <row r="57" spans="1:18" x14ac:dyDescent="0.25">
      <c r="A57" t="s">
        <v>62</v>
      </c>
      <c r="B57" t="s">
        <v>90</v>
      </c>
      <c r="C57">
        <v>8034.09</v>
      </c>
      <c r="D57">
        <v>0</v>
      </c>
      <c r="E57" t="s">
        <v>156</v>
      </c>
      <c r="F57" t="s">
        <v>39</v>
      </c>
      <c r="G57">
        <v>8034.09</v>
      </c>
      <c r="H57">
        <v>1022630521</v>
      </c>
      <c r="I57" t="s">
        <v>93</v>
      </c>
      <c r="J57" t="s">
        <v>84</v>
      </c>
      <c r="K57" s="39">
        <v>43739</v>
      </c>
      <c r="L57" t="s">
        <v>80</v>
      </c>
      <c r="M57" s="39">
        <v>43313</v>
      </c>
      <c r="N57" t="s">
        <v>157</v>
      </c>
      <c r="O57" s="39">
        <v>43546</v>
      </c>
      <c r="P57" s="39">
        <v>45341</v>
      </c>
      <c r="Q57" t="s">
        <v>95</v>
      </c>
      <c r="R57" t="s">
        <v>96</v>
      </c>
    </row>
    <row r="58" spans="1:18" x14ac:dyDescent="0.25">
      <c r="A58" t="s">
        <v>62</v>
      </c>
      <c r="B58" t="s">
        <v>90</v>
      </c>
      <c r="C58">
        <v>2113.2399999999998</v>
      </c>
      <c r="D58">
        <v>0</v>
      </c>
      <c r="E58" t="s">
        <v>156</v>
      </c>
      <c r="F58" t="s">
        <v>39</v>
      </c>
      <c r="G58">
        <v>2113.2399999999998</v>
      </c>
      <c r="H58">
        <v>1022630521</v>
      </c>
      <c r="I58" t="s">
        <v>93</v>
      </c>
      <c r="J58" t="s">
        <v>84</v>
      </c>
      <c r="K58" s="39">
        <v>43556</v>
      </c>
      <c r="L58" t="s">
        <v>80</v>
      </c>
      <c r="M58" s="39">
        <v>43313</v>
      </c>
      <c r="N58" t="s">
        <v>157</v>
      </c>
      <c r="O58" s="39">
        <v>43546</v>
      </c>
      <c r="P58" s="39">
        <v>45341</v>
      </c>
      <c r="Q58" t="s">
        <v>95</v>
      </c>
      <c r="R58" t="s">
        <v>96</v>
      </c>
    </row>
    <row r="59" spans="1:18" x14ac:dyDescent="0.25">
      <c r="A59" t="s">
        <v>62</v>
      </c>
      <c r="B59" t="s">
        <v>19</v>
      </c>
      <c r="C59">
        <v>6820.65</v>
      </c>
      <c r="D59">
        <v>0</v>
      </c>
      <c r="E59" t="s">
        <v>158</v>
      </c>
      <c r="F59" t="s">
        <v>159</v>
      </c>
      <c r="G59">
        <v>6820.65</v>
      </c>
      <c r="H59">
        <v>1027257899</v>
      </c>
      <c r="I59" t="s">
        <v>29</v>
      </c>
      <c r="J59" t="s">
        <v>88</v>
      </c>
      <c r="K59" s="39">
        <v>43678</v>
      </c>
      <c r="L59" t="s">
        <v>23</v>
      </c>
      <c r="M59" s="39">
        <v>43435</v>
      </c>
      <c r="N59" t="s">
        <v>160</v>
      </c>
      <c r="O59" s="39">
        <v>43546</v>
      </c>
      <c r="P59" s="39">
        <v>45370</v>
      </c>
      <c r="Q59" t="s">
        <v>31</v>
      </c>
      <c r="R59" t="s">
        <v>32</v>
      </c>
    </row>
    <row r="60" spans="1:18" x14ac:dyDescent="0.25">
      <c r="A60" t="s">
        <v>62</v>
      </c>
      <c r="B60" t="s">
        <v>19</v>
      </c>
      <c r="C60">
        <v>113.9</v>
      </c>
      <c r="D60">
        <v>0</v>
      </c>
      <c r="E60" t="s">
        <v>158</v>
      </c>
      <c r="F60" t="s">
        <v>159</v>
      </c>
      <c r="G60">
        <v>113.9</v>
      </c>
      <c r="H60">
        <v>1027257899</v>
      </c>
      <c r="I60" t="s">
        <v>29</v>
      </c>
      <c r="J60" t="s">
        <v>88</v>
      </c>
      <c r="K60" s="39">
        <v>43647</v>
      </c>
      <c r="L60" t="s">
        <v>23</v>
      </c>
      <c r="M60" s="39">
        <v>43435</v>
      </c>
      <c r="N60" t="s">
        <v>160</v>
      </c>
      <c r="O60" s="39">
        <v>43546</v>
      </c>
      <c r="P60" s="39">
        <v>45370</v>
      </c>
      <c r="Q60" t="s">
        <v>31</v>
      </c>
      <c r="R60" t="s">
        <v>32</v>
      </c>
    </row>
    <row r="61" spans="1:18" x14ac:dyDescent="0.25">
      <c r="A61" t="s">
        <v>62</v>
      </c>
      <c r="B61" t="s">
        <v>19</v>
      </c>
      <c r="C61">
        <v>12009</v>
      </c>
      <c r="D61">
        <v>0</v>
      </c>
      <c r="E61" t="s">
        <v>158</v>
      </c>
      <c r="F61" t="s">
        <v>159</v>
      </c>
      <c r="G61">
        <v>12009</v>
      </c>
      <c r="H61">
        <v>1027257899</v>
      </c>
      <c r="I61" t="s">
        <v>29</v>
      </c>
      <c r="J61" t="s">
        <v>88</v>
      </c>
      <c r="K61" s="39">
        <v>43556</v>
      </c>
      <c r="L61" t="s">
        <v>23</v>
      </c>
      <c r="M61" s="39">
        <v>43435</v>
      </c>
      <c r="N61" t="s">
        <v>160</v>
      </c>
      <c r="O61" s="39">
        <v>43546</v>
      </c>
      <c r="P61" s="39">
        <v>45370</v>
      </c>
      <c r="Q61" t="s">
        <v>31</v>
      </c>
      <c r="R61" t="s">
        <v>32</v>
      </c>
    </row>
    <row r="62" spans="1:18" x14ac:dyDescent="0.25">
      <c r="A62" t="s">
        <v>62</v>
      </c>
      <c r="B62" t="s">
        <v>19</v>
      </c>
      <c r="C62">
        <v>4130.7700000000004</v>
      </c>
      <c r="D62">
        <v>0</v>
      </c>
      <c r="E62" t="s">
        <v>161</v>
      </c>
      <c r="F62" t="s">
        <v>50</v>
      </c>
      <c r="G62">
        <v>4130.7700000000004</v>
      </c>
      <c r="H62">
        <v>1033028826</v>
      </c>
      <c r="I62" t="s">
        <v>29</v>
      </c>
      <c r="J62" t="s">
        <v>84</v>
      </c>
      <c r="K62" s="39">
        <v>43525</v>
      </c>
      <c r="L62" t="s">
        <v>80</v>
      </c>
      <c r="M62" s="39">
        <v>43344</v>
      </c>
      <c r="N62" t="s">
        <v>162</v>
      </c>
      <c r="O62" s="39">
        <v>43547</v>
      </c>
      <c r="P62" s="39">
        <v>45374</v>
      </c>
      <c r="Q62" t="s">
        <v>31</v>
      </c>
      <c r="R62" t="s">
        <v>32</v>
      </c>
    </row>
    <row r="63" spans="1:18" x14ac:dyDescent="0.25">
      <c r="A63" t="s">
        <v>62</v>
      </c>
      <c r="B63" t="s">
        <v>90</v>
      </c>
      <c r="C63">
        <v>2698.47</v>
      </c>
      <c r="D63">
        <v>0</v>
      </c>
      <c r="E63" t="s">
        <v>163</v>
      </c>
      <c r="F63" t="s">
        <v>164</v>
      </c>
      <c r="G63">
        <v>2698.47</v>
      </c>
      <c r="H63">
        <v>1022630506</v>
      </c>
      <c r="I63" t="s">
        <v>93</v>
      </c>
      <c r="J63" t="s">
        <v>84</v>
      </c>
      <c r="K63" s="39">
        <v>43556</v>
      </c>
      <c r="L63" t="s">
        <v>80</v>
      </c>
      <c r="M63" s="39">
        <v>43313</v>
      </c>
      <c r="N63" t="s">
        <v>165</v>
      </c>
      <c r="O63" s="39">
        <v>43549</v>
      </c>
      <c r="P63" s="39">
        <v>45372</v>
      </c>
      <c r="Q63" t="s">
        <v>95</v>
      </c>
      <c r="R63" t="s">
        <v>96</v>
      </c>
    </row>
    <row r="64" spans="1:18" x14ac:dyDescent="0.25">
      <c r="A64" t="s">
        <v>62</v>
      </c>
      <c r="B64" t="s">
        <v>90</v>
      </c>
      <c r="C64">
        <v>2698.47</v>
      </c>
      <c r="D64">
        <v>0</v>
      </c>
      <c r="E64" t="s">
        <v>166</v>
      </c>
      <c r="F64" t="s">
        <v>167</v>
      </c>
      <c r="G64">
        <v>2698.47</v>
      </c>
      <c r="H64">
        <v>1027005924</v>
      </c>
      <c r="I64" t="s">
        <v>93</v>
      </c>
      <c r="J64" t="s">
        <v>88</v>
      </c>
      <c r="K64" s="39">
        <v>43556</v>
      </c>
      <c r="L64" t="s">
        <v>80</v>
      </c>
      <c r="M64" s="39">
        <v>43435</v>
      </c>
      <c r="N64" t="s">
        <v>162</v>
      </c>
      <c r="O64" s="39">
        <v>43550</v>
      </c>
      <c r="P64" s="39">
        <v>45374</v>
      </c>
      <c r="Q64" t="s">
        <v>95</v>
      </c>
      <c r="R64" t="s">
        <v>96</v>
      </c>
    </row>
    <row r="65" spans="1:18" x14ac:dyDescent="0.25">
      <c r="A65" t="s">
        <v>62</v>
      </c>
      <c r="B65" t="s">
        <v>19</v>
      </c>
      <c r="C65">
        <v>1597.76</v>
      </c>
      <c r="D65">
        <v>0</v>
      </c>
      <c r="E65" t="s">
        <v>168</v>
      </c>
      <c r="F65" t="s">
        <v>169</v>
      </c>
      <c r="G65">
        <v>1597.76</v>
      </c>
      <c r="H65">
        <v>1028344457</v>
      </c>
      <c r="I65" t="s">
        <v>29</v>
      </c>
      <c r="J65" t="s">
        <v>99</v>
      </c>
      <c r="K65" s="39">
        <v>43586</v>
      </c>
      <c r="L65" t="s">
        <v>23</v>
      </c>
      <c r="M65" s="39">
        <v>43466</v>
      </c>
      <c r="N65" t="s">
        <v>170</v>
      </c>
      <c r="O65" s="39">
        <v>43552</v>
      </c>
      <c r="P65" s="39">
        <v>45357</v>
      </c>
      <c r="Q65" t="s">
        <v>31</v>
      </c>
      <c r="R65" t="s">
        <v>32</v>
      </c>
    </row>
    <row r="66" spans="1:18" x14ac:dyDescent="0.25">
      <c r="A66" t="s">
        <v>62</v>
      </c>
      <c r="B66" t="s">
        <v>19</v>
      </c>
      <c r="C66">
        <v>550.5</v>
      </c>
      <c r="D66">
        <v>0</v>
      </c>
      <c r="E66" t="s">
        <v>171</v>
      </c>
      <c r="F66" t="s">
        <v>172</v>
      </c>
      <c r="G66">
        <v>550.5</v>
      </c>
      <c r="H66">
        <v>1034779324</v>
      </c>
      <c r="I66" t="s">
        <v>29</v>
      </c>
      <c r="J66" t="s">
        <v>94</v>
      </c>
      <c r="K66" s="39">
        <v>43556</v>
      </c>
      <c r="L66" t="s">
        <v>80</v>
      </c>
      <c r="M66" s="39">
        <v>43374</v>
      </c>
      <c r="N66" t="s">
        <v>173</v>
      </c>
      <c r="O66" s="39">
        <v>43563</v>
      </c>
      <c r="P66" s="39">
        <v>45388</v>
      </c>
      <c r="Q66" t="s">
        <v>31</v>
      </c>
      <c r="R66" t="s">
        <v>32</v>
      </c>
    </row>
    <row r="67" spans="1:18" x14ac:dyDescent="0.25">
      <c r="A67" t="s">
        <v>62</v>
      </c>
      <c r="B67" t="s">
        <v>90</v>
      </c>
      <c r="C67">
        <v>5345</v>
      </c>
      <c r="D67">
        <v>0</v>
      </c>
      <c r="E67" t="s">
        <v>174</v>
      </c>
      <c r="F67" t="s">
        <v>175</v>
      </c>
      <c r="G67">
        <v>5345</v>
      </c>
      <c r="H67">
        <v>1023938449</v>
      </c>
      <c r="I67" t="s">
        <v>152</v>
      </c>
      <c r="J67" t="s">
        <v>84</v>
      </c>
      <c r="K67" s="39">
        <v>43586</v>
      </c>
      <c r="L67" t="s">
        <v>80</v>
      </c>
      <c r="M67" s="39">
        <v>43191</v>
      </c>
      <c r="N67" t="s">
        <v>176</v>
      </c>
      <c r="O67" s="39">
        <v>43571</v>
      </c>
      <c r="P67" s="39">
        <v>45384</v>
      </c>
      <c r="Q67" t="s">
        <v>154</v>
      </c>
      <c r="R67" t="s">
        <v>155</v>
      </c>
    </row>
    <row r="68" spans="1:18" x14ac:dyDescent="0.25">
      <c r="A68" t="s">
        <v>62</v>
      </c>
      <c r="B68" t="s">
        <v>90</v>
      </c>
      <c r="C68">
        <v>2697.97</v>
      </c>
      <c r="D68">
        <v>0</v>
      </c>
      <c r="E68" t="s">
        <v>177</v>
      </c>
      <c r="F68" t="s">
        <v>178</v>
      </c>
      <c r="G68">
        <v>2697.97</v>
      </c>
      <c r="H68">
        <v>1030731335</v>
      </c>
      <c r="I68" t="s">
        <v>93</v>
      </c>
      <c r="J68" t="s">
        <v>179</v>
      </c>
      <c r="K68" s="39">
        <v>43586</v>
      </c>
      <c r="L68" t="s">
        <v>80</v>
      </c>
      <c r="M68" s="39">
        <v>43221</v>
      </c>
      <c r="N68" t="s">
        <v>180</v>
      </c>
      <c r="O68" s="39">
        <v>43580</v>
      </c>
      <c r="P68" s="39">
        <v>45401</v>
      </c>
      <c r="Q68" t="s">
        <v>95</v>
      </c>
      <c r="R68" t="s">
        <v>96</v>
      </c>
    </row>
    <row r="69" spans="1:18" x14ac:dyDescent="0.25">
      <c r="A69" t="s">
        <v>62</v>
      </c>
      <c r="B69" t="s">
        <v>90</v>
      </c>
      <c r="C69">
        <v>3536.41</v>
      </c>
      <c r="D69">
        <v>0</v>
      </c>
      <c r="E69" t="s">
        <v>181</v>
      </c>
      <c r="F69" t="s">
        <v>182</v>
      </c>
      <c r="G69">
        <v>3536.41</v>
      </c>
      <c r="H69">
        <v>1015805297</v>
      </c>
      <c r="I69" t="s">
        <v>93</v>
      </c>
      <c r="J69" t="s">
        <v>88</v>
      </c>
      <c r="K69" s="39">
        <v>43617</v>
      </c>
      <c r="L69" t="s">
        <v>80</v>
      </c>
      <c r="M69" s="39">
        <v>43405</v>
      </c>
      <c r="N69" t="s">
        <v>183</v>
      </c>
      <c r="O69" s="39">
        <v>43580</v>
      </c>
      <c r="P69" s="39">
        <v>45398</v>
      </c>
      <c r="Q69" t="s">
        <v>95</v>
      </c>
      <c r="R69" t="s">
        <v>96</v>
      </c>
    </row>
    <row r="70" spans="1:18" x14ac:dyDescent="0.25">
      <c r="A70" t="s">
        <v>62</v>
      </c>
      <c r="B70" t="s">
        <v>90</v>
      </c>
      <c r="C70">
        <v>3141.09</v>
      </c>
      <c r="D70">
        <v>0</v>
      </c>
      <c r="E70" t="s">
        <v>181</v>
      </c>
      <c r="F70" t="s">
        <v>182</v>
      </c>
      <c r="G70">
        <v>3141.09</v>
      </c>
      <c r="H70">
        <v>1015805297</v>
      </c>
      <c r="I70" t="s">
        <v>93</v>
      </c>
      <c r="J70" t="s">
        <v>88</v>
      </c>
      <c r="K70" s="39">
        <v>43586</v>
      </c>
      <c r="L70" t="s">
        <v>80</v>
      </c>
      <c r="M70" s="39">
        <v>43405</v>
      </c>
      <c r="N70" t="s">
        <v>183</v>
      </c>
      <c r="O70" s="39">
        <v>43580</v>
      </c>
      <c r="P70" s="39">
        <v>45398</v>
      </c>
      <c r="Q70" t="s">
        <v>95</v>
      </c>
      <c r="R70" t="s">
        <v>96</v>
      </c>
    </row>
    <row r="71" spans="1:18" x14ac:dyDescent="0.25">
      <c r="A71" t="s">
        <v>62</v>
      </c>
      <c r="B71" t="s">
        <v>19</v>
      </c>
      <c r="C71">
        <v>14559.2</v>
      </c>
      <c r="D71">
        <v>0</v>
      </c>
      <c r="E71" t="s">
        <v>184</v>
      </c>
      <c r="F71" t="s">
        <v>185</v>
      </c>
      <c r="G71">
        <v>14559.2</v>
      </c>
      <c r="H71">
        <v>1027250542</v>
      </c>
      <c r="I71" t="s">
        <v>29</v>
      </c>
      <c r="J71" t="s">
        <v>88</v>
      </c>
      <c r="K71" s="39">
        <v>43770</v>
      </c>
      <c r="L71" t="s">
        <v>23</v>
      </c>
      <c r="M71" s="39">
        <v>43435</v>
      </c>
      <c r="N71" t="s">
        <v>186</v>
      </c>
      <c r="O71" s="39">
        <v>43592</v>
      </c>
      <c r="P71" s="39">
        <v>45419</v>
      </c>
      <c r="Q71" t="s">
        <v>31</v>
      </c>
      <c r="R71" t="s">
        <v>32</v>
      </c>
    </row>
    <row r="72" spans="1:18" x14ac:dyDescent="0.25">
      <c r="A72" t="s">
        <v>62</v>
      </c>
      <c r="B72" t="s">
        <v>19</v>
      </c>
      <c r="C72">
        <v>200</v>
      </c>
      <c r="D72">
        <v>0</v>
      </c>
      <c r="E72" t="s">
        <v>184</v>
      </c>
      <c r="F72" t="s">
        <v>185</v>
      </c>
      <c r="G72">
        <v>200</v>
      </c>
      <c r="H72">
        <v>1027250542</v>
      </c>
      <c r="I72" t="s">
        <v>29</v>
      </c>
      <c r="J72" t="s">
        <v>88</v>
      </c>
      <c r="K72" s="39">
        <v>43617</v>
      </c>
      <c r="L72" t="s">
        <v>23</v>
      </c>
      <c r="M72" s="39">
        <v>43435</v>
      </c>
      <c r="N72" t="s">
        <v>186</v>
      </c>
      <c r="O72" s="39">
        <v>43592</v>
      </c>
      <c r="P72" s="39">
        <v>45419</v>
      </c>
      <c r="Q72" t="s">
        <v>31</v>
      </c>
      <c r="R72" t="s">
        <v>32</v>
      </c>
    </row>
    <row r="73" spans="1:18" x14ac:dyDescent="0.25">
      <c r="A73" t="s">
        <v>62</v>
      </c>
      <c r="B73" t="s">
        <v>90</v>
      </c>
      <c r="C73">
        <v>5965</v>
      </c>
      <c r="D73">
        <v>0</v>
      </c>
      <c r="E73" t="s">
        <v>187</v>
      </c>
      <c r="F73" t="s">
        <v>188</v>
      </c>
      <c r="G73">
        <v>5965</v>
      </c>
      <c r="H73">
        <v>1015744766</v>
      </c>
      <c r="I73" t="s">
        <v>93</v>
      </c>
      <c r="J73" t="s">
        <v>88</v>
      </c>
      <c r="K73" s="39">
        <v>43617</v>
      </c>
      <c r="L73" t="s">
        <v>80</v>
      </c>
      <c r="M73" s="39">
        <v>43405</v>
      </c>
      <c r="N73" t="s">
        <v>189</v>
      </c>
      <c r="O73" s="39">
        <v>43593</v>
      </c>
      <c r="P73" s="39">
        <v>45362</v>
      </c>
      <c r="Q73" t="s">
        <v>95</v>
      </c>
      <c r="R73" t="s">
        <v>96</v>
      </c>
    </row>
    <row r="74" spans="1:18" x14ac:dyDescent="0.25">
      <c r="A74" t="s">
        <v>62</v>
      </c>
      <c r="B74" t="s">
        <v>19</v>
      </c>
      <c r="C74">
        <v>4000</v>
      </c>
      <c r="D74">
        <v>0</v>
      </c>
      <c r="E74" t="s">
        <v>190</v>
      </c>
      <c r="F74" t="s">
        <v>191</v>
      </c>
      <c r="G74">
        <v>4000</v>
      </c>
      <c r="H74">
        <v>1028344445</v>
      </c>
      <c r="I74" t="s">
        <v>29</v>
      </c>
      <c r="J74" t="s">
        <v>99</v>
      </c>
      <c r="K74" s="39">
        <v>43617</v>
      </c>
      <c r="L74" t="s">
        <v>80</v>
      </c>
      <c r="M74" s="39">
        <v>43466</v>
      </c>
      <c r="N74" t="s">
        <v>192</v>
      </c>
      <c r="O74" s="39">
        <v>43594</v>
      </c>
      <c r="P74" s="39">
        <v>45408</v>
      </c>
      <c r="Q74" t="s">
        <v>31</v>
      </c>
      <c r="R74" t="s">
        <v>32</v>
      </c>
    </row>
    <row r="75" spans="1:18" x14ac:dyDescent="0.25">
      <c r="A75" t="s">
        <v>62</v>
      </c>
      <c r="B75" t="s">
        <v>19</v>
      </c>
      <c r="C75">
        <v>335.34</v>
      </c>
      <c r="D75">
        <v>0</v>
      </c>
      <c r="E75" t="s">
        <v>193</v>
      </c>
      <c r="F75" t="s">
        <v>194</v>
      </c>
      <c r="G75">
        <v>335.34</v>
      </c>
      <c r="H75">
        <v>1027987655</v>
      </c>
      <c r="I75" t="s">
        <v>29</v>
      </c>
      <c r="J75" t="s">
        <v>99</v>
      </c>
      <c r="K75" s="39">
        <v>43739</v>
      </c>
      <c r="L75" t="s">
        <v>80</v>
      </c>
      <c r="M75" s="39">
        <v>43466</v>
      </c>
      <c r="N75" t="s">
        <v>176</v>
      </c>
      <c r="O75" s="39">
        <v>43595</v>
      </c>
      <c r="P75" s="39">
        <v>45384</v>
      </c>
      <c r="Q75" t="s">
        <v>31</v>
      </c>
      <c r="R75" t="s">
        <v>32</v>
      </c>
    </row>
    <row r="76" spans="1:18" x14ac:dyDescent="0.25">
      <c r="A76" t="s">
        <v>62</v>
      </c>
      <c r="B76" t="s">
        <v>19</v>
      </c>
      <c r="C76">
        <v>961.02</v>
      </c>
      <c r="D76">
        <v>0</v>
      </c>
      <c r="E76" t="s">
        <v>193</v>
      </c>
      <c r="F76" t="s">
        <v>194</v>
      </c>
      <c r="G76">
        <v>961.02</v>
      </c>
      <c r="H76">
        <v>1027987655</v>
      </c>
      <c r="I76" t="s">
        <v>29</v>
      </c>
      <c r="J76" t="s">
        <v>99</v>
      </c>
      <c r="K76" s="39">
        <v>43709</v>
      </c>
      <c r="L76" t="s">
        <v>80</v>
      </c>
      <c r="M76" s="39">
        <v>43466</v>
      </c>
      <c r="N76" t="s">
        <v>176</v>
      </c>
      <c r="O76" s="39">
        <v>43595</v>
      </c>
      <c r="P76" s="39">
        <v>45384</v>
      </c>
      <c r="Q76" t="s">
        <v>31</v>
      </c>
      <c r="R76" t="s">
        <v>32</v>
      </c>
    </row>
    <row r="77" spans="1:18" x14ac:dyDescent="0.25">
      <c r="A77" t="s">
        <v>62</v>
      </c>
      <c r="B77" t="s">
        <v>19</v>
      </c>
      <c r="C77">
        <v>218.49</v>
      </c>
      <c r="D77">
        <v>0</v>
      </c>
      <c r="E77" t="s">
        <v>193</v>
      </c>
      <c r="F77" t="s">
        <v>194</v>
      </c>
      <c r="G77">
        <v>218.49</v>
      </c>
      <c r="H77">
        <v>1027987655</v>
      </c>
      <c r="I77" t="s">
        <v>29</v>
      </c>
      <c r="J77" t="s">
        <v>99</v>
      </c>
      <c r="K77" s="39">
        <v>43586</v>
      </c>
      <c r="L77" t="s">
        <v>80</v>
      </c>
      <c r="M77" s="39">
        <v>43466</v>
      </c>
      <c r="N77" t="s">
        <v>176</v>
      </c>
      <c r="O77" s="39">
        <v>43595</v>
      </c>
      <c r="P77" s="39">
        <v>45384</v>
      </c>
      <c r="Q77" t="s">
        <v>31</v>
      </c>
      <c r="R77" t="s">
        <v>32</v>
      </c>
    </row>
    <row r="78" spans="1:18" x14ac:dyDescent="0.25">
      <c r="A78" t="s">
        <v>62</v>
      </c>
      <c r="B78" t="s">
        <v>19</v>
      </c>
      <c r="C78">
        <v>300</v>
      </c>
      <c r="D78">
        <v>0</v>
      </c>
      <c r="E78" t="s">
        <v>195</v>
      </c>
      <c r="F78" t="s">
        <v>196</v>
      </c>
      <c r="G78">
        <v>300</v>
      </c>
      <c r="H78">
        <v>1032610652</v>
      </c>
      <c r="I78" t="s">
        <v>29</v>
      </c>
      <c r="J78" t="s">
        <v>84</v>
      </c>
      <c r="K78" s="39">
        <v>43647</v>
      </c>
      <c r="L78" t="s">
        <v>80</v>
      </c>
      <c r="M78" s="39">
        <v>43313</v>
      </c>
      <c r="N78" t="s">
        <v>197</v>
      </c>
      <c r="O78" s="39">
        <v>43599</v>
      </c>
      <c r="P78" s="39">
        <v>45426</v>
      </c>
      <c r="Q78" t="s">
        <v>31</v>
      </c>
      <c r="R78" t="s">
        <v>32</v>
      </c>
    </row>
    <row r="79" spans="1:18" x14ac:dyDescent="0.25">
      <c r="A79" t="s">
        <v>62</v>
      </c>
      <c r="B79" t="s">
        <v>19</v>
      </c>
      <c r="C79">
        <v>1475.63</v>
      </c>
      <c r="D79">
        <v>0</v>
      </c>
      <c r="E79" t="s">
        <v>195</v>
      </c>
      <c r="F79" t="s">
        <v>196</v>
      </c>
      <c r="G79">
        <v>1475.63</v>
      </c>
      <c r="H79">
        <v>1032610652</v>
      </c>
      <c r="I79" t="s">
        <v>29</v>
      </c>
      <c r="J79" t="s">
        <v>84</v>
      </c>
      <c r="K79" s="39">
        <v>43586</v>
      </c>
      <c r="L79" t="s">
        <v>80</v>
      </c>
      <c r="M79" s="39">
        <v>43313</v>
      </c>
      <c r="N79" t="s">
        <v>197</v>
      </c>
      <c r="O79" s="39">
        <v>43599</v>
      </c>
      <c r="P79" s="39">
        <v>45426</v>
      </c>
      <c r="Q79" t="s">
        <v>31</v>
      </c>
      <c r="R79" t="s">
        <v>32</v>
      </c>
    </row>
    <row r="80" spans="1:18" x14ac:dyDescent="0.25">
      <c r="A80" t="s">
        <v>62</v>
      </c>
      <c r="B80" t="s">
        <v>90</v>
      </c>
      <c r="C80">
        <v>2196.63</v>
      </c>
      <c r="D80">
        <v>0</v>
      </c>
      <c r="E80" t="s">
        <v>198</v>
      </c>
      <c r="F80" t="s">
        <v>87</v>
      </c>
      <c r="G80">
        <v>2196.63</v>
      </c>
      <c r="H80">
        <v>1027606378</v>
      </c>
      <c r="I80" t="s">
        <v>93</v>
      </c>
      <c r="J80" t="s">
        <v>88</v>
      </c>
      <c r="K80" s="39">
        <v>43800</v>
      </c>
      <c r="L80" t="s">
        <v>80</v>
      </c>
      <c r="M80" s="39">
        <v>43466</v>
      </c>
      <c r="N80" t="s">
        <v>199</v>
      </c>
      <c r="O80" s="39">
        <v>43612</v>
      </c>
      <c r="P80" s="39">
        <v>45335</v>
      </c>
      <c r="Q80" t="s">
        <v>95</v>
      </c>
      <c r="R80" t="s">
        <v>96</v>
      </c>
    </row>
    <row r="81" spans="1:18" x14ac:dyDescent="0.25">
      <c r="A81" t="s">
        <v>62</v>
      </c>
      <c r="B81" t="s">
        <v>90</v>
      </c>
      <c r="C81">
        <v>639.54</v>
      </c>
      <c r="D81">
        <v>0</v>
      </c>
      <c r="E81" t="s">
        <v>198</v>
      </c>
      <c r="F81" t="s">
        <v>87</v>
      </c>
      <c r="G81">
        <v>639.54</v>
      </c>
      <c r="H81">
        <v>1027606378</v>
      </c>
      <c r="I81" t="s">
        <v>93</v>
      </c>
      <c r="J81" t="s">
        <v>88</v>
      </c>
      <c r="K81" s="39">
        <v>43617</v>
      </c>
      <c r="L81" t="s">
        <v>80</v>
      </c>
      <c r="M81" s="39">
        <v>43466</v>
      </c>
      <c r="N81" t="s">
        <v>199</v>
      </c>
      <c r="O81" s="39">
        <v>43612</v>
      </c>
      <c r="P81" s="39">
        <v>45335</v>
      </c>
      <c r="Q81" t="s">
        <v>95</v>
      </c>
      <c r="R81" t="s">
        <v>96</v>
      </c>
    </row>
    <row r="82" spans="1:18" x14ac:dyDescent="0.25">
      <c r="A82" t="s">
        <v>62</v>
      </c>
      <c r="B82" t="s">
        <v>90</v>
      </c>
      <c r="C82">
        <v>2641.62</v>
      </c>
      <c r="D82">
        <v>0</v>
      </c>
      <c r="E82" t="s">
        <v>200</v>
      </c>
      <c r="F82" t="s">
        <v>201</v>
      </c>
      <c r="G82">
        <v>2641.62</v>
      </c>
      <c r="H82">
        <v>1027249515</v>
      </c>
      <c r="I82" t="s">
        <v>93</v>
      </c>
      <c r="J82" t="s">
        <v>88</v>
      </c>
      <c r="K82" s="39">
        <v>43678</v>
      </c>
      <c r="L82" t="s">
        <v>80</v>
      </c>
      <c r="M82" s="39">
        <v>43435</v>
      </c>
      <c r="N82" t="s">
        <v>189</v>
      </c>
      <c r="O82" s="39">
        <v>43612</v>
      </c>
      <c r="P82" s="39">
        <v>45362</v>
      </c>
      <c r="Q82" t="s">
        <v>95</v>
      </c>
      <c r="R82" t="s">
        <v>96</v>
      </c>
    </row>
    <row r="83" spans="1:18" x14ac:dyDescent="0.25">
      <c r="A83" t="s">
        <v>62</v>
      </c>
      <c r="B83" t="s">
        <v>90</v>
      </c>
      <c r="C83">
        <v>19513</v>
      </c>
      <c r="D83">
        <v>0</v>
      </c>
      <c r="E83" t="s">
        <v>200</v>
      </c>
      <c r="F83" t="s">
        <v>201</v>
      </c>
      <c r="G83">
        <v>19513</v>
      </c>
      <c r="H83">
        <v>1027249515</v>
      </c>
      <c r="I83" t="s">
        <v>93</v>
      </c>
      <c r="J83" t="s">
        <v>88</v>
      </c>
      <c r="K83" s="39">
        <v>43617</v>
      </c>
      <c r="L83" t="s">
        <v>80</v>
      </c>
      <c r="M83" s="39">
        <v>43435</v>
      </c>
      <c r="N83" t="s">
        <v>189</v>
      </c>
      <c r="O83" s="39">
        <v>43612</v>
      </c>
      <c r="P83" s="39">
        <v>45362</v>
      </c>
      <c r="Q83" t="s">
        <v>95</v>
      </c>
      <c r="R83" t="s">
        <v>96</v>
      </c>
    </row>
    <row r="84" spans="1:18" x14ac:dyDescent="0.25">
      <c r="A84" t="s">
        <v>62</v>
      </c>
      <c r="B84" t="s">
        <v>90</v>
      </c>
      <c r="C84">
        <v>4399.6099999999997</v>
      </c>
      <c r="D84">
        <v>0</v>
      </c>
      <c r="E84" t="s">
        <v>202</v>
      </c>
      <c r="F84" t="s">
        <v>69</v>
      </c>
      <c r="G84">
        <v>4399.6099999999997</v>
      </c>
      <c r="H84">
        <v>1028408671</v>
      </c>
      <c r="I84" t="s">
        <v>93</v>
      </c>
      <c r="J84" t="s">
        <v>99</v>
      </c>
      <c r="K84" s="39">
        <v>43617</v>
      </c>
      <c r="L84" t="s">
        <v>80</v>
      </c>
      <c r="M84" s="39">
        <v>43497</v>
      </c>
      <c r="N84" t="s">
        <v>203</v>
      </c>
      <c r="O84" s="39">
        <v>43613</v>
      </c>
      <c r="P84" s="39">
        <v>45439</v>
      </c>
      <c r="Q84" t="s">
        <v>95</v>
      </c>
      <c r="R84" t="s">
        <v>96</v>
      </c>
    </row>
    <row r="85" spans="1:18" x14ac:dyDescent="0.25">
      <c r="A85" t="s">
        <v>18</v>
      </c>
      <c r="B85" t="s">
        <v>19</v>
      </c>
      <c r="C85">
        <v>5655.64</v>
      </c>
      <c r="D85">
        <v>0</v>
      </c>
      <c r="E85" t="s">
        <v>204</v>
      </c>
      <c r="F85" t="s">
        <v>205</v>
      </c>
      <c r="G85">
        <v>5655.64</v>
      </c>
      <c r="H85">
        <v>1015744168</v>
      </c>
      <c r="I85" t="s">
        <v>29</v>
      </c>
      <c r="J85" t="s">
        <v>88</v>
      </c>
      <c r="K85" s="39">
        <v>43586</v>
      </c>
      <c r="L85" t="s">
        <v>23</v>
      </c>
      <c r="M85" s="39">
        <v>43040</v>
      </c>
      <c r="N85" t="s">
        <v>206</v>
      </c>
      <c r="O85" s="39">
        <v>43612</v>
      </c>
      <c r="P85" s="39">
        <v>45520</v>
      </c>
      <c r="Q85" t="s">
        <v>31</v>
      </c>
      <c r="R85" t="s">
        <v>32</v>
      </c>
    </row>
    <row r="86" spans="1:18" x14ac:dyDescent="0.25">
      <c r="A86" t="s">
        <v>62</v>
      </c>
      <c r="B86" t="s">
        <v>90</v>
      </c>
      <c r="C86">
        <v>2926.5</v>
      </c>
      <c r="D86">
        <v>0</v>
      </c>
      <c r="E86" t="s">
        <v>207</v>
      </c>
      <c r="F86" t="s">
        <v>208</v>
      </c>
      <c r="G86">
        <v>2926.5</v>
      </c>
      <c r="H86">
        <v>1028629756</v>
      </c>
      <c r="I86" t="s">
        <v>93</v>
      </c>
      <c r="J86" t="s">
        <v>88</v>
      </c>
      <c r="K86" s="39">
        <v>43647</v>
      </c>
      <c r="L86" t="s">
        <v>80</v>
      </c>
      <c r="M86" s="39">
        <v>43497</v>
      </c>
      <c r="N86" t="s">
        <v>209</v>
      </c>
      <c r="O86" s="39">
        <v>43633</v>
      </c>
      <c r="P86" s="39">
        <v>45457</v>
      </c>
      <c r="Q86" t="s">
        <v>95</v>
      </c>
      <c r="R86" t="s">
        <v>96</v>
      </c>
    </row>
    <row r="87" spans="1:18" x14ac:dyDescent="0.25">
      <c r="A87" t="s">
        <v>62</v>
      </c>
      <c r="B87" t="s">
        <v>19</v>
      </c>
      <c r="C87">
        <v>712.51</v>
      </c>
      <c r="D87">
        <v>0</v>
      </c>
      <c r="E87" t="s">
        <v>210</v>
      </c>
      <c r="F87" t="s">
        <v>191</v>
      </c>
      <c r="G87">
        <v>712.51</v>
      </c>
      <c r="H87">
        <v>1028344445</v>
      </c>
      <c r="I87" t="s">
        <v>29</v>
      </c>
      <c r="J87" t="s">
        <v>99</v>
      </c>
      <c r="K87" s="39">
        <v>43647</v>
      </c>
      <c r="L87" t="s">
        <v>23</v>
      </c>
      <c r="M87" s="39">
        <v>43466</v>
      </c>
      <c r="N87" t="s">
        <v>211</v>
      </c>
      <c r="O87" s="39">
        <v>43643</v>
      </c>
      <c r="P87" s="39">
        <v>45415</v>
      </c>
      <c r="Q87" t="s">
        <v>31</v>
      </c>
      <c r="R87" t="s">
        <v>32</v>
      </c>
    </row>
    <row r="88" spans="1:18" x14ac:dyDescent="0.25">
      <c r="A88" t="s">
        <v>62</v>
      </c>
      <c r="B88" t="s">
        <v>90</v>
      </c>
      <c r="C88">
        <v>103938.99</v>
      </c>
      <c r="D88">
        <v>0</v>
      </c>
      <c r="E88" t="s">
        <v>212</v>
      </c>
      <c r="F88" t="s">
        <v>79</v>
      </c>
      <c r="G88">
        <v>103938.99</v>
      </c>
      <c r="H88">
        <v>1024257732</v>
      </c>
      <c r="I88" t="s">
        <v>152</v>
      </c>
      <c r="J88" t="s">
        <v>88</v>
      </c>
      <c r="K88" s="39">
        <v>43739</v>
      </c>
      <c r="L88" t="s">
        <v>80</v>
      </c>
      <c r="M88" s="39">
        <v>43344</v>
      </c>
      <c r="N88" t="s">
        <v>213</v>
      </c>
      <c r="O88" s="39">
        <v>43648</v>
      </c>
      <c r="P88" s="39">
        <v>45471</v>
      </c>
      <c r="Q88" t="s">
        <v>154</v>
      </c>
      <c r="R88" t="s">
        <v>155</v>
      </c>
    </row>
    <row r="89" spans="1:18" x14ac:dyDescent="0.25">
      <c r="A89" t="s">
        <v>62</v>
      </c>
      <c r="B89" t="s">
        <v>19</v>
      </c>
      <c r="C89">
        <v>24965.75</v>
      </c>
      <c r="D89">
        <v>0</v>
      </c>
      <c r="E89" t="s">
        <v>214</v>
      </c>
      <c r="F89" t="s">
        <v>79</v>
      </c>
      <c r="G89">
        <v>24965.75</v>
      </c>
      <c r="H89">
        <v>1024257688</v>
      </c>
      <c r="I89" t="s">
        <v>22</v>
      </c>
      <c r="J89" t="s">
        <v>88</v>
      </c>
      <c r="K89" s="39">
        <v>44044</v>
      </c>
      <c r="L89" t="s">
        <v>23</v>
      </c>
      <c r="M89" s="39">
        <v>43344</v>
      </c>
      <c r="N89" t="s">
        <v>213</v>
      </c>
      <c r="O89" s="39">
        <v>43648</v>
      </c>
      <c r="P89" s="39">
        <v>45471</v>
      </c>
      <c r="Q89" t="s">
        <v>25</v>
      </c>
      <c r="R89" t="s">
        <v>26</v>
      </c>
    </row>
    <row r="90" spans="1:18" x14ac:dyDescent="0.25">
      <c r="A90" t="s">
        <v>62</v>
      </c>
      <c r="B90" t="s">
        <v>19</v>
      </c>
      <c r="C90">
        <v>1970.6</v>
      </c>
      <c r="D90">
        <v>0</v>
      </c>
      <c r="E90" t="s">
        <v>215</v>
      </c>
      <c r="F90" t="s">
        <v>79</v>
      </c>
      <c r="G90">
        <v>1970.6</v>
      </c>
      <c r="H90">
        <v>1024257688</v>
      </c>
      <c r="I90" t="s">
        <v>22</v>
      </c>
      <c r="J90" t="s">
        <v>88</v>
      </c>
      <c r="K90" s="39">
        <v>43709</v>
      </c>
      <c r="L90" t="s">
        <v>23</v>
      </c>
      <c r="M90" s="39">
        <v>43344</v>
      </c>
      <c r="N90" t="s">
        <v>213</v>
      </c>
      <c r="O90" s="39">
        <v>43648</v>
      </c>
      <c r="P90" s="39">
        <v>45471</v>
      </c>
      <c r="Q90" t="s">
        <v>25</v>
      </c>
      <c r="R90" t="s">
        <v>26</v>
      </c>
    </row>
    <row r="91" spans="1:18" x14ac:dyDescent="0.25">
      <c r="A91" t="s">
        <v>62</v>
      </c>
      <c r="B91" t="s">
        <v>90</v>
      </c>
      <c r="C91">
        <v>2792.6</v>
      </c>
      <c r="D91">
        <v>0</v>
      </c>
      <c r="E91" t="s">
        <v>216</v>
      </c>
      <c r="F91" t="s">
        <v>217</v>
      </c>
      <c r="G91">
        <v>2792.6</v>
      </c>
      <c r="H91">
        <v>1028082563</v>
      </c>
      <c r="I91" t="s">
        <v>93</v>
      </c>
      <c r="J91" t="s">
        <v>88</v>
      </c>
      <c r="K91" s="39">
        <v>43647</v>
      </c>
      <c r="L91" t="s">
        <v>80</v>
      </c>
      <c r="M91" s="39">
        <v>43497</v>
      </c>
      <c r="N91" t="s">
        <v>218</v>
      </c>
      <c r="O91" s="39">
        <v>43651</v>
      </c>
      <c r="P91" s="39">
        <v>45474</v>
      </c>
      <c r="Q91" t="s">
        <v>95</v>
      </c>
      <c r="R91" t="s">
        <v>96</v>
      </c>
    </row>
    <row r="92" spans="1:18" x14ac:dyDescent="0.25">
      <c r="A92" t="s">
        <v>62</v>
      </c>
      <c r="B92" t="s">
        <v>90</v>
      </c>
      <c r="C92">
        <v>5194</v>
      </c>
      <c r="D92">
        <v>0</v>
      </c>
      <c r="E92" t="s">
        <v>219</v>
      </c>
      <c r="F92" t="s">
        <v>220</v>
      </c>
      <c r="G92">
        <v>5194</v>
      </c>
      <c r="H92">
        <v>1031882474</v>
      </c>
      <c r="I92" t="s">
        <v>93</v>
      </c>
      <c r="J92" t="s">
        <v>94</v>
      </c>
      <c r="K92" s="39">
        <v>43678</v>
      </c>
      <c r="L92" t="s">
        <v>80</v>
      </c>
      <c r="M92" s="39">
        <v>43282</v>
      </c>
      <c r="N92" t="s">
        <v>221</v>
      </c>
      <c r="O92" s="39">
        <v>43651</v>
      </c>
      <c r="P92" s="39">
        <v>45469</v>
      </c>
      <c r="Q92" t="s">
        <v>95</v>
      </c>
      <c r="R92" t="s">
        <v>96</v>
      </c>
    </row>
    <row r="93" spans="1:18" x14ac:dyDescent="0.25">
      <c r="A93" t="s">
        <v>62</v>
      </c>
      <c r="B93" t="s">
        <v>19</v>
      </c>
      <c r="C93">
        <v>4477.76</v>
      </c>
      <c r="D93">
        <v>0</v>
      </c>
      <c r="E93" t="s">
        <v>222</v>
      </c>
      <c r="F93" t="s">
        <v>223</v>
      </c>
      <c r="G93">
        <v>4477.76</v>
      </c>
      <c r="H93">
        <v>1024257698</v>
      </c>
      <c r="I93" t="s">
        <v>22</v>
      </c>
      <c r="J93" t="s">
        <v>88</v>
      </c>
      <c r="K93" s="39">
        <v>43709</v>
      </c>
      <c r="L93" t="s">
        <v>80</v>
      </c>
      <c r="M93" s="39">
        <v>43344</v>
      </c>
      <c r="N93" t="s">
        <v>224</v>
      </c>
      <c r="O93" s="39">
        <v>43654</v>
      </c>
      <c r="P93" s="39">
        <v>45464</v>
      </c>
      <c r="Q93" t="s">
        <v>25</v>
      </c>
      <c r="R93" t="s">
        <v>26</v>
      </c>
    </row>
    <row r="94" spans="1:18" x14ac:dyDescent="0.25">
      <c r="A94" t="s">
        <v>62</v>
      </c>
      <c r="B94" t="s">
        <v>19</v>
      </c>
      <c r="C94">
        <v>15014</v>
      </c>
      <c r="D94">
        <v>0</v>
      </c>
      <c r="E94" t="s">
        <v>222</v>
      </c>
      <c r="F94" t="s">
        <v>223</v>
      </c>
      <c r="G94">
        <v>15014</v>
      </c>
      <c r="H94">
        <v>1024257698</v>
      </c>
      <c r="I94" t="s">
        <v>22</v>
      </c>
      <c r="J94" t="s">
        <v>88</v>
      </c>
      <c r="K94" s="39">
        <v>43647</v>
      </c>
      <c r="L94" t="s">
        <v>80</v>
      </c>
      <c r="M94" s="39">
        <v>43344</v>
      </c>
      <c r="N94" t="s">
        <v>224</v>
      </c>
      <c r="O94" s="39">
        <v>43654</v>
      </c>
      <c r="P94" s="39">
        <v>45464</v>
      </c>
      <c r="Q94" t="s">
        <v>25</v>
      </c>
      <c r="R94" t="s">
        <v>26</v>
      </c>
    </row>
    <row r="95" spans="1:18" x14ac:dyDescent="0.25">
      <c r="A95" t="s">
        <v>62</v>
      </c>
      <c r="B95" t="s">
        <v>19</v>
      </c>
      <c r="C95">
        <v>3100</v>
      </c>
      <c r="D95">
        <v>0</v>
      </c>
      <c r="E95" t="s">
        <v>225</v>
      </c>
      <c r="F95" t="s">
        <v>226</v>
      </c>
      <c r="G95">
        <v>3100</v>
      </c>
      <c r="H95">
        <v>1032610655</v>
      </c>
      <c r="I95" t="s">
        <v>29</v>
      </c>
      <c r="J95" t="s">
        <v>84</v>
      </c>
      <c r="K95" s="39">
        <v>43647</v>
      </c>
      <c r="L95" t="s">
        <v>80</v>
      </c>
      <c r="M95" s="39">
        <v>43313</v>
      </c>
      <c r="N95" t="s">
        <v>227</v>
      </c>
      <c r="O95" s="39">
        <v>43660</v>
      </c>
      <c r="P95" s="39">
        <v>45487</v>
      </c>
      <c r="Q95" t="s">
        <v>31</v>
      </c>
      <c r="R95" t="s">
        <v>32</v>
      </c>
    </row>
    <row r="96" spans="1:18" x14ac:dyDescent="0.25">
      <c r="A96" t="s">
        <v>62</v>
      </c>
      <c r="B96" t="s">
        <v>19</v>
      </c>
      <c r="C96">
        <v>2065.0500000000002</v>
      </c>
      <c r="D96">
        <v>0</v>
      </c>
      <c r="E96" t="s">
        <v>228</v>
      </c>
      <c r="F96" t="s">
        <v>28</v>
      </c>
      <c r="G96">
        <v>2065.0500000000002</v>
      </c>
      <c r="H96">
        <v>1032610665</v>
      </c>
      <c r="I96" t="s">
        <v>29</v>
      </c>
      <c r="J96" t="s">
        <v>84</v>
      </c>
      <c r="K96" s="39">
        <v>43647</v>
      </c>
      <c r="L96" t="s">
        <v>80</v>
      </c>
      <c r="M96" s="39">
        <v>43313</v>
      </c>
      <c r="N96" t="s">
        <v>229</v>
      </c>
      <c r="O96" s="39">
        <v>43666</v>
      </c>
      <c r="P96" s="39">
        <v>45493</v>
      </c>
      <c r="Q96" t="s">
        <v>31</v>
      </c>
      <c r="R96" t="s">
        <v>32</v>
      </c>
    </row>
    <row r="97" spans="1:18" x14ac:dyDescent="0.25">
      <c r="A97" t="s">
        <v>62</v>
      </c>
      <c r="B97" t="s">
        <v>19</v>
      </c>
      <c r="C97">
        <v>5564.02</v>
      </c>
      <c r="D97">
        <v>0</v>
      </c>
      <c r="E97" t="s">
        <v>230</v>
      </c>
      <c r="F97" t="s">
        <v>143</v>
      </c>
      <c r="G97">
        <v>5564.02</v>
      </c>
      <c r="H97">
        <v>1028344446</v>
      </c>
      <c r="I97" t="s">
        <v>29</v>
      </c>
      <c r="J97" t="s">
        <v>99</v>
      </c>
      <c r="K97" s="39">
        <v>43678</v>
      </c>
      <c r="L97" t="s">
        <v>80</v>
      </c>
      <c r="M97" s="39">
        <v>43466</v>
      </c>
      <c r="N97" t="s">
        <v>231</v>
      </c>
      <c r="O97" s="39">
        <v>43675</v>
      </c>
      <c r="P97" s="39">
        <v>45499</v>
      </c>
      <c r="Q97" t="s">
        <v>31</v>
      </c>
      <c r="R97" t="s">
        <v>32</v>
      </c>
    </row>
    <row r="98" spans="1:18" x14ac:dyDescent="0.25">
      <c r="A98" t="s">
        <v>62</v>
      </c>
      <c r="B98" t="s">
        <v>19</v>
      </c>
      <c r="C98">
        <v>4869.53</v>
      </c>
      <c r="D98">
        <v>0</v>
      </c>
      <c r="E98" t="s">
        <v>232</v>
      </c>
      <c r="F98" t="s">
        <v>233</v>
      </c>
      <c r="G98">
        <v>4869.53</v>
      </c>
      <c r="H98">
        <v>1027252126</v>
      </c>
      <c r="I98" t="s">
        <v>29</v>
      </c>
      <c r="J98" t="s">
        <v>88</v>
      </c>
      <c r="K98" s="39">
        <v>43800</v>
      </c>
      <c r="L98" t="s">
        <v>80</v>
      </c>
      <c r="M98" s="39">
        <v>43435</v>
      </c>
      <c r="N98" t="s">
        <v>234</v>
      </c>
      <c r="O98" s="39">
        <v>43676</v>
      </c>
      <c r="P98" s="39">
        <v>45503</v>
      </c>
      <c r="Q98" t="s">
        <v>31</v>
      </c>
      <c r="R98" t="s">
        <v>32</v>
      </c>
    </row>
    <row r="99" spans="1:18" x14ac:dyDescent="0.25">
      <c r="A99" t="s">
        <v>62</v>
      </c>
      <c r="B99" t="s">
        <v>19</v>
      </c>
      <c r="C99">
        <v>3329.72</v>
      </c>
      <c r="D99">
        <v>0</v>
      </c>
      <c r="E99" t="s">
        <v>232</v>
      </c>
      <c r="F99" t="s">
        <v>233</v>
      </c>
      <c r="G99">
        <v>3329.72</v>
      </c>
      <c r="H99">
        <v>1027252126</v>
      </c>
      <c r="I99" t="s">
        <v>29</v>
      </c>
      <c r="J99" t="s">
        <v>88</v>
      </c>
      <c r="K99" s="39">
        <v>43678</v>
      </c>
      <c r="L99" t="s">
        <v>80</v>
      </c>
      <c r="M99" s="39">
        <v>43435</v>
      </c>
      <c r="N99" t="s">
        <v>234</v>
      </c>
      <c r="O99" s="39">
        <v>43676</v>
      </c>
      <c r="P99" s="39">
        <v>45503</v>
      </c>
      <c r="Q99" t="s">
        <v>31</v>
      </c>
      <c r="R99" t="s">
        <v>32</v>
      </c>
    </row>
    <row r="100" spans="1:18" x14ac:dyDescent="0.25">
      <c r="A100" t="s">
        <v>62</v>
      </c>
      <c r="B100" t="s">
        <v>90</v>
      </c>
      <c r="C100">
        <v>2889.25</v>
      </c>
      <c r="D100">
        <v>0</v>
      </c>
      <c r="E100" t="s">
        <v>235</v>
      </c>
      <c r="F100" t="s">
        <v>137</v>
      </c>
      <c r="G100">
        <v>2889.25</v>
      </c>
      <c r="H100">
        <v>1028302340</v>
      </c>
      <c r="I100" t="s">
        <v>93</v>
      </c>
      <c r="J100" t="s">
        <v>88</v>
      </c>
      <c r="K100" s="39">
        <v>43770</v>
      </c>
      <c r="L100" t="s">
        <v>80</v>
      </c>
      <c r="M100" s="39">
        <v>43497</v>
      </c>
      <c r="N100" t="s">
        <v>236</v>
      </c>
      <c r="O100" s="39">
        <v>43682</v>
      </c>
      <c r="P100" s="39">
        <v>45506</v>
      </c>
      <c r="Q100" t="s">
        <v>95</v>
      </c>
      <c r="R100" t="s">
        <v>96</v>
      </c>
    </row>
    <row r="101" spans="1:18" x14ac:dyDescent="0.25">
      <c r="A101" t="s">
        <v>62</v>
      </c>
      <c r="B101" t="s">
        <v>90</v>
      </c>
      <c r="C101">
        <v>1511.8</v>
      </c>
      <c r="D101">
        <v>0</v>
      </c>
      <c r="E101" t="s">
        <v>235</v>
      </c>
      <c r="F101" t="s">
        <v>137</v>
      </c>
      <c r="G101">
        <v>1511.8</v>
      </c>
      <c r="H101">
        <v>1028302340</v>
      </c>
      <c r="I101" t="s">
        <v>93</v>
      </c>
      <c r="J101" t="s">
        <v>88</v>
      </c>
      <c r="K101" s="39">
        <v>43678</v>
      </c>
      <c r="L101" t="s">
        <v>80</v>
      </c>
      <c r="M101" s="39">
        <v>43497</v>
      </c>
      <c r="N101" t="s">
        <v>236</v>
      </c>
      <c r="O101" s="39">
        <v>43682</v>
      </c>
      <c r="P101" s="39">
        <v>45506</v>
      </c>
      <c r="Q101" t="s">
        <v>95</v>
      </c>
      <c r="R101" t="s">
        <v>96</v>
      </c>
    </row>
    <row r="102" spans="1:18" x14ac:dyDescent="0.25">
      <c r="A102" t="s">
        <v>62</v>
      </c>
      <c r="B102" t="s">
        <v>90</v>
      </c>
      <c r="C102">
        <v>4233.51</v>
      </c>
      <c r="D102">
        <v>0</v>
      </c>
      <c r="E102" t="s">
        <v>237</v>
      </c>
      <c r="F102" t="s">
        <v>238</v>
      </c>
      <c r="G102">
        <v>4233.51</v>
      </c>
      <c r="H102">
        <v>1027005891</v>
      </c>
      <c r="I102" t="s">
        <v>93</v>
      </c>
      <c r="J102" t="s">
        <v>88</v>
      </c>
      <c r="K102" s="39">
        <v>43739</v>
      </c>
      <c r="L102" t="s">
        <v>80</v>
      </c>
      <c r="M102" s="39">
        <v>43435</v>
      </c>
      <c r="N102" t="s">
        <v>239</v>
      </c>
      <c r="O102" s="39">
        <v>43690</v>
      </c>
      <c r="P102" s="39">
        <v>45513</v>
      </c>
      <c r="Q102" t="s">
        <v>95</v>
      </c>
      <c r="R102" t="s">
        <v>96</v>
      </c>
    </row>
    <row r="103" spans="1:18" x14ac:dyDescent="0.25">
      <c r="A103" t="s">
        <v>62</v>
      </c>
      <c r="B103" t="s">
        <v>90</v>
      </c>
      <c r="C103">
        <v>9476.49</v>
      </c>
      <c r="D103">
        <v>0</v>
      </c>
      <c r="E103" t="s">
        <v>237</v>
      </c>
      <c r="F103" t="s">
        <v>238</v>
      </c>
      <c r="G103">
        <v>9476.49</v>
      </c>
      <c r="H103">
        <v>1027005891</v>
      </c>
      <c r="I103" t="s">
        <v>93</v>
      </c>
      <c r="J103" t="s">
        <v>88</v>
      </c>
      <c r="K103" s="39">
        <v>43709</v>
      </c>
      <c r="L103" t="s">
        <v>80</v>
      </c>
      <c r="M103" s="39">
        <v>43435</v>
      </c>
      <c r="N103" t="s">
        <v>239</v>
      </c>
      <c r="O103" s="39">
        <v>43690</v>
      </c>
      <c r="P103" s="39">
        <v>45513</v>
      </c>
      <c r="Q103" t="s">
        <v>95</v>
      </c>
      <c r="R103" t="s">
        <v>96</v>
      </c>
    </row>
    <row r="104" spans="1:18" x14ac:dyDescent="0.25">
      <c r="A104" t="s">
        <v>62</v>
      </c>
      <c r="B104" t="s">
        <v>19</v>
      </c>
      <c r="C104">
        <v>19850.45</v>
      </c>
      <c r="D104">
        <v>0</v>
      </c>
      <c r="E104" t="s">
        <v>240</v>
      </c>
      <c r="F104" t="s">
        <v>42</v>
      </c>
      <c r="G104">
        <v>19850.45</v>
      </c>
      <c r="H104">
        <v>1033028829</v>
      </c>
      <c r="I104" t="s">
        <v>29</v>
      </c>
      <c r="J104" t="s">
        <v>84</v>
      </c>
      <c r="K104" s="39">
        <v>44470</v>
      </c>
      <c r="L104" t="s">
        <v>23</v>
      </c>
      <c r="M104" s="39">
        <v>43344</v>
      </c>
      <c r="N104" t="s">
        <v>241</v>
      </c>
      <c r="O104" s="39">
        <v>43693</v>
      </c>
      <c r="P104" s="39">
        <v>45502</v>
      </c>
      <c r="Q104" t="s">
        <v>31</v>
      </c>
      <c r="R104" t="s">
        <v>32</v>
      </c>
    </row>
    <row r="105" spans="1:18" x14ac:dyDescent="0.25">
      <c r="A105" t="s">
        <v>62</v>
      </c>
      <c r="B105" t="s">
        <v>19</v>
      </c>
      <c r="C105">
        <v>6160.76</v>
      </c>
      <c r="D105">
        <v>0</v>
      </c>
      <c r="E105" t="s">
        <v>240</v>
      </c>
      <c r="F105" t="s">
        <v>42</v>
      </c>
      <c r="G105">
        <v>6160.76</v>
      </c>
      <c r="H105">
        <v>1033028829</v>
      </c>
      <c r="I105" t="s">
        <v>29</v>
      </c>
      <c r="J105" t="s">
        <v>84</v>
      </c>
      <c r="K105" s="39">
        <v>44197</v>
      </c>
      <c r="L105" t="s">
        <v>23</v>
      </c>
      <c r="M105" s="39">
        <v>43344</v>
      </c>
      <c r="N105" t="s">
        <v>241</v>
      </c>
      <c r="O105" s="39">
        <v>43693</v>
      </c>
      <c r="P105" s="39">
        <v>45502</v>
      </c>
      <c r="Q105" t="s">
        <v>31</v>
      </c>
      <c r="R105" t="s">
        <v>32</v>
      </c>
    </row>
    <row r="106" spans="1:18" x14ac:dyDescent="0.25">
      <c r="A106" t="s">
        <v>62</v>
      </c>
      <c r="B106" t="s">
        <v>19</v>
      </c>
      <c r="C106">
        <v>2471.4299999999998</v>
      </c>
      <c r="D106">
        <v>0</v>
      </c>
      <c r="E106" t="s">
        <v>240</v>
      </c>
      <c r="F106" t="s">
        <v>42</v>
      </c>
      <c r="G106">
        <v>2471.4299999999998</v>
      </c>
      <c r="H106">
        <v>1033028829</v>
      </c>
      <c r="I106" t="s">
        <v>29</v>
      </c>
      <c r="J106" t="s">
        <v>84</v>
      </c>
      <c r="K106" s="39">
        <v>43922</v>
      </c>
      <c r="L106" t="s">
        <v>23</v>
      </c>
      <c r="M106" s="39">
        <v>43344</v>
      </c>
      <c r="N106" t="s">
        <v>241</v>
      </c>
      <c r="O106" s="39">
        <v>43693</v>
      </c>
      <c r="P106" s="39">
        <v>45502</v>
      </c>
      <c r="Q106" t="s">
        <v>31</v>
      </c>
      <c r="R106" t="s">
        <v>32</v>
      </c>
    </row>
    <row r="107" spans="1:18" x14ac:dyDescent="0.25">
      <c r="A107" t="s">
        <v>62</v>
      </c>
      <c r="B107" t="s">
        <v>19</v>
      </c>
      <c r="C107">
        <v>210775.66</v>
      </c>
      <c r="D107">
        <v>0</v>
      </c>
      <c r="E107" t="s">
        <v>240</v>
      </c>
      <c r="F107" t="s">
        <v>42</v>
      </c>
      <c r="G107">
        <v>210775.66</v>
      </c>
      <c r="H107">
        <v>1033028829</v>
      </c>
      <c r="I107" t="s">
        <v>29</v>
      </c>
      <c r="J107" t="s">
        <v>84</v>
      </c>
      <c r="K107" s="39">
        <v>43770</v>
      </c>
      <c r="L107" t="s">
        <v>23</v>
      </c>
      <c r="M107" s="39">
        <v>43344</v>
      </c>
      <c r="N107" t="s">
        <v>241</v>
      </c>
      <c r="O107" s="39">
        <v>43693</v>
      </c>
      <c r="P107" s="39">
        <v>45502</v>
      </c>
      <c r="Q107" t="s">
        <v>31</v>
      </c>
      <c r="R107" t="s">
        <v>32</v>
      </c>
    </row>
    <row r="108" spans="1:18" x14ac:dyDescent="0.25">
      <c r="A108" t="s">
        <v>62</v>
      </c>
      <c r="B108" t="s">
        <v>90</v>
      </c>
      <c r="C108">
        <v>1731.22</v>
      </c>
      <c r="D108">
        <v>0</v>
      </c>
      <c r="E108" t="s">
        <v>242</v>
      </c>
      <c r="F108" t="s">
        <v>243</v>
      </c>
      <c r="G108">
        <v>1731.22</v>
      </c>
      <c r="H108">
        <v>1039917219</v>
      </c>
      <c r="I108" t="s">
        <v>93</v>
      </c>
      <c r="J108" t="s">
        <v>110</v>
      </c>
      <c r="K108" s="39">
        <v>43800</v>
      </c>
      <c r="L108" t="s">
        <v>80</v>
      </c>
      <c r="M108" s="39">
        <v>43586</v>
      </c>
      <c r="N108" t="s">
        <v>244</v>
      </c>
      <c r="O108" s="39">
        <v>43699</v>
      </c>
      <c r="P108" s="39">
        <v>45483</v>
      </c>
      <c r="Q108" t="s">
        <v>95</v>
      </c>
      <c r="R108" t="s">
        <v>96</v>
      </c>
    </row>
    <row r="109" spans="1:18" x14ac:dyDescent="0.25">
      <c r="A109" t="s">
        <v>62</v>
      </c>
      <c r="B109" t="s">
        <v>90</v>
      </c>
      <c r="C109">
        <v>1254.78</v>
      </c>
      <c r="D109">
        <v>0</v>
      </c>
      <c r="E109" t="s">
        <v>242</v>
      </c>
      <c r="F109" t="s">
        <v>243</v>
      </c>
      <c r="G109">
        <v>1254.78</v>
      </c>
      <c r="H109">
        <v>1039917219</v>
      </c>
      <c r="I109" t="s">
        <v>93</v>
      </c>
      <c r="J109" t="s">
        <v>110</v>
      </c>
      <c r="K109" s="39">
        <v>43709</v>
      </c>
      <c r="L109" t="s">
        <v>80</v>
      </c>
      <c r="M109" s="39">
        <v>43586</v>
      </c>
      <c r="N109" t="s">
        <v>244</v>
      </c>
      <c r="O109" s="39">
        <v>43699</v>
      </c>
      <c r="P109" s="39">
        <v>45483</v>
      </c>
      <c r="Q109" t="s">
        <v>95</v>
      </c>
      <c r="R109" t="s">
        <v>96</v>
      </c>
    </row>
    <row r="110" spans="1:18" x14ac:dyDescent="0.25">
      <c r="A110" t="s">
        <v>62</v>
      </c>
      <c r="B110" t="s">
        <v>19</v>
      </c>
      <c r="C110">
        <v>15302.28</v>
      </c>
      <c r="D110">
        <v>0</v>
      </c>
      <c r="E110" t="s">
        <v>245</v>
      </c>
      <c r="F110" t="s">
        <v>191</v>
      </c>
      <c r="G110">
        <v>15302.28</v>
      </c>
      <c r="H110">
        <v>1028344445</v>
      </c>
      <c r="I110" t="s">
        <v>29</v>
      </c>
      <c r="J110" t="s">
        <v>99</v>
      </c>
      <c r="K110" s="39">
        <v>43831</v>
      </c>
      <c r="L110" t="s">
        <v>23</v>
      </c>
      <c r="M110" s="39">
        <v>43466</v>
      </c>
      <c r="N110" t="s">
        <v>246</v>
      </c>
      <c r="O110" s="39">
        <v>43720</v>
      </c>
      <c r="P110" s="39">
        <v>45516</v>
      </c>
      <c r="Q110" t="s">
        <v>31</v>
      </c>
      <c r="R110" t="s">
        <v>32</v>
      </c>
    </row>
    <row r="111" spans="1:18" x14ac:dyDescent="0.25">
      <c r="A111" t="s">
        <v>62</v>
      </c>
      <c r="B111" t="s">
        <v>90</v>
      </c>
      <c r="C111">
        <v>4482.84</v>
      </c>
      <c r="D111">
        <v>0</v>
      </c>
      <c r="E111" t="s">
        <v>247</v>
      </c>
      <c r="F111" t="s">
        <v>167</v>
      </c>
      <c r="G111">
        <v>4482.84</v>
      </c>
      <c r="H111">
        <v>1027005924</v>
      </c>
      <c r="I111" t="s">
        <v>93</v>
      </c>
      <c r="J111" t="s">
        <v>88</v>
      </c>
      <c r="K111" s="39">
        <v>43770</v>
      </c>
      <c r="L111" t="s">
        <v>80</v>
      </c>
      <c r="M111" s="39">
        <v>43435</v>
      </c>
      <c r="N111" t="s">
        <v>248</v>
      </c>
      <c r="O111" s="39">
        <v>43724</v>
      </c>
      <c r="P111" s="39">
        <v>45544</v>
      </c>
      <c r="Q111" t="s">
        <v>95</v>
      </c>
      <c r="R111" t="s">
        <v>96</v>
      </c>
    </row>
    <row r="112" spans="1:18" x14ac:dyDescent="0.25">
      <c r="A112" t="s">
        <v>62</v>
      </c>
      <c r="B112" t="s">
        <v>90</v>
      </c>
      <c r="C112">
        <v>74027.12</v>
      </c>
      <c r="D112">
        <v>0</v>
      </c>
      <c r="E112" t="s">
        <v>247</v>
      </c>
      <c r="F112" t="s">
        <v>167</v>
      </c>
      <c r="G112">
        <v>74027.12</v>
      </c>
      <c r="H112">
        <v>1027005924</v>
      </c>
      <c r="I112" t="s">
        <v>93</v>
      </c>
      <c r="J112" t="s">
        <v>88</v>
      </c>
      <c r="K112" s="39">
        <v>43739</v>
      </c>
      <c r="L112" t="s">
        <v>80</v>
      </c>
      <c r="M112" s="39">
        <v>43435</v>
      </c>
      <c r="N112" t="s">
        <v>248</v>
      </c>
      <c r="O112" s="39">
        <v>43724</v>
      </c>
      <c r="P112" s="39">
        <v>45544</v>
      </c>
      <c r="Q112" t="s">
        <v>95</v>
      </c>
      <c r="R112" t="s">
        <v>96</v>
      </c>
    </row>
    <row r="113" spans="1:18" x14ac:dyDescent="0.25">
      <c r="A113" t="s">
        <v>62</v>
      </c>
      <c r="B113" t="s">
        <v>90</v>
      </c>
      <c r="C113">
        <v>25000</v>
      </c>
      <c r="D113">
        <v>0</v>
      </c>
      <c r="E113" t="s">
        <v>247</v>
      </c>
      <c r="F113" t="s">
        <v>167</v>
      </c>
      <c r="G113">
        <v>25000</v>
      </c>
      <c r="H113">
        <v>1027005924</v>
      </c>
      <c r="I113" t="s">
        <v>93</v>
      </c>
      <c r="J113" t="s">
        <v>88</v>
      </c>
      <c r="K113" s="39">
        <v>43709</v>
      </c>
      <c r="L113" t="s">
        <v>80</v>
      </c>
      <c r="M113" s="39">
        <v>43435</v>
      </c>
      <c r="N113" t="s">
        <v>248</v>
      </c>
      <c r="O113" s="39">
        <v>43724</v>
      </c>
      <c r="P113" s="39">
        <v>45544</v>
      </c>
      <c r="Q113" t="s">
        <v>95</v>
      </c>
      <c r="R113" t="s">
        <v>96</v>
      </c>
    </row>
    <row r="114" spans="1:18" x14ac:dyDescent="0.25">
      <c r="A114" t="s">
        <v>62</v>
      </c>
      <c r="B114" t="s">
        <v>19</v>
      </c>
      <c r="C114">
        <v>6033.56</v>
      </c>
      <c r="D114">
        <v>0</v>
      </c>
      <c r="E114" t="s">
        <v>249</v>
      </c>
      <c r="F114" t="s">
        <v>250</v>
      </c>
      <c r="G114">
        <v>6033.56</v>
      </c>
      <c r="H114">
        <v>1032610653</v>
      </c>
      <c r="I114" t="s">
        <v>29</v>
      </c>
      <c r="J114" t="s">
        <v>84</v>
      </c>
      <c r="K114" s="39">
        <v>43709</v>
      </c>
      <c r="L114" t="s">
        <v>23</v>
      </c>
      <c r="M114" s="39">
        <v>43313</v>
      </c>
      <c r="N114" t="s">
        <v>251</v>
      </c>
      <c r="O114" s="39">
        <v>43724</v>
      </c>
      <c r="P114" s="39">
        <v>45396</v>
      </c>
      <c r="Q114" t="s">
        <v>31</v>
      </c>
      <c r="R114" t="s">
        <v>32</v>
      </c>
    </row>
    <row r="115" spans="1:18" x14ac:dyDescent="0.25">
      <c r="A115" t="s">
        <v>62</v>
      </c>
      <c r="B115" t="s">
        <v>90</v>
      </c>
      <c r="C115">
        <v>2801.4</v>
      </c>
      <c r="D115">
        <v>0</v>
      </c>
      <c r="E115" t="s">
        <v>252</v>
      </c>
      <c r="F115" t="s">
        <v>253</v>
      </c>
      <c r="G115">
        <v>2801.4</v>
      </c>
      <c r="H115">
        <v>1028082592</v>
      </c>
      <c r="I115" t="s">
        <v>93</v>
      </c>
      <c r="J115" t="s">
        <v>88</v>
      </c>
      <c r="K115" s="39">
        <v>43739</v>
      </c>
      <c r="L115" t="s">
        <v>80</v>
      </c>
      <c r="M115" s="39">
        <v>43497</v>
      </c>
      <c r="N115" t="s">
        <v>254</v>
      </c>
      <c r="O115" s="39">
        <v>43727</v>
      </c>
      <c r="P115" s="39">
        <v>45537</v>
      </c>
      <c r="Q115" t="s">
        <v>95</v>
      </c>
      <c r="R115" t="s">
        <v>96</v>
      </c>
    </row>
    <row r="116" spans="1:18" x14ac:dyDescent="0.25">
      <c r="A116" t="s">
        <v>62</v>
      </c>
      <c r="B116" t="s">
        <v>90</v>
      </c>
      <c r="C116">
        <v>2713.97</v>
      </c>
      <c r="D116">
        <v>0</v>
      </c>
      <c r="E116" t="s">
        <v>255</v>
      </c>
      <c r="F116" t="s">
        <v>256</v>
      </c>
      <c r="G116">
        <v>2713.97</v>
      </c>
      <c r="H116">
        <v>1033601408</v>
      </c>
      <c r="I116" t="s">
        <v>93</v>
      </c>
      <c r="J116" t="s">
        <v>94</v>
      </c>
      <c r="K116" s="39">
        <v>43709</v>
      </c>
      <c r="L116" t="s">
        <v>80</v>
      </c>
      <c r="M116" s="39">
        <v>43344</v>
      </c>
      <c r="N116" t="s">
        <v>257</v>
      </c>
      <c r="O116" s="39">
        <v>43734</v>
      </c>
      <c r="P116" s="39">
        <v>45545</v>
      </c>
      <c r="Q116" t="s">
        <v>95</v>
      </c>
      <c r="R116" t="s">
        <v>96</v>
      </c>
    </row>
    <row r="117" spans="1:18" x14ac:dyDescent="0.25">
      <c r="A117" t="s">
        <v>62</v>
      </c>
      <c r="B117" t="s">
        <v>90</v>
      </c>
      <c r="C117">
        <v>361.29</v>
      </c>
      <c r="D117">
        <v>0</v>
      </c>
      <c r="E117" t="s">
        <v>258</v>
      </c>
      <c r="F117" t="s">
        <v>256</v>
      </c>
      <c r="G117">
        <v>361.29</v>
      </c>
      <c r="H117">
        <v>1033601408</v>
      </c>
      <c r="I117" t="s">
        <v>93</v>
      </c>
      <c r="J117" t="s">
        <v>94</v>
      </c>
      <c r="K117" s="39">
        <v>43770</v>
      </c>
      <c r="L117" t="s">
        <v>80</v>
      </c>
      <c r="M117" s="39">
        <v>43344</v>
      </c>
      <c r="N117" t="s">
        <v>259</v>
      </c>
      <c r="O117" s="39">
        <v>43734</v>
      </c>
      <c r="P117" s="39">
        <v>45547</v>
      </c>
      <c r="Q117" t="s">
        <v>95</v>
      </c>
      <c r="R117" t="s">
        <v>96</v>
      </c>
    </row>
    <row r="118" spans="1:18" x14ac:dyDescent="0.25">
      <c r="A118" t="s">
        <v>62</v>
      </c>
      <c r="B118" t="s">
        <v>90</v>
      </c>
      <c r="C118">
        <v>5300</v>
      </c>
      <c r="D118">
        <v>0</v>
      </c>
      <c r="E118" t="s">
        <v>258</v>
      </c>
      <c r="F118" t="s">
        <v>256</v>
      </c>
      <c r="G118">
        <v>5300</v>
      </c>
      <c r="H118">
        <v>1033601408</v>
      </c>
      <c r="I118" t="s">
        <v>93</v>
      </c>
      <c r="J118" t="s">
        <v>94</v>
      </c>
      <c r="K118" s="39">
        <v>43739</v>
      </c>
      <c r="L118" t="s">
        <v>80</v>
      </c>
      <c r="M118" s="39">
        <v>43344</v>
      </c>
      <c r="N118" t="s">
        <v>259</v>
      </c>
      <c r="O118" s="39">
        <v>43734</v>
      </c>
      <c r="P118" s="39">
        <v>45547</v>
      </c>
      <c r="Q118" t="s">
        <v>95</v>
      </c>
      <c r="R118" t="s">
        <v>96</v>
      </c>
    </row>
    <row r="119" spans="1:18" x14ac:dyDescent="0.25">
      <c r="A119" t="s">
        <v>62</v>
      </c>
      <c r="B119" t="s">
        <v>90</v>
      </c>
      <c r="C119">
        <v>13479.24</v>
      </c>
      <c r="D119">
        <v>0</v>
      </c>
      <c r="E119" t="s">
        <v>260</v>
      </c>
      <c r="F119" t="s">
        <v>256</v>
      </c>
      <c r="G119">
        <v>13479.24</v>
      </c>
      <c r="H119">
        <v>1033601408</v>
      </c>
      <c r="I119" t="s">
        <v>93</v>
      </c>
      <c r="J119" t="s">
        <v>94</v>
      </c>
      <c r="K119" s="39">
        <v>43739</v>
      </c>
      <c r="L119" t="s">
        <v>80</v>
      </c>
      <c r="M119" s="39">
        <v>43344</v>
      </c>
      <c r="N119" t="s">
        <v>261</v>
      </c>
      <c r="O119" s="39">
        <v>43734</v>
      </c>
      <c r="P119" s="39">
        <v>45552</v>
      </c>
      <c r="Q119" t="s">
        <v>95</v>
      </c>
      <c r="R119" t="s">
        <v>96</v>
      </c>
    </row>
    <row r="120" spans="1:18" x14ac:dyDescent="0.25">
      <c r="A120" t="s">
        <v>62</v>
      </c>
      <c r="B120" t="s">
        <v>90</v>
      </c>
      <c r="C120">
        <v>136.97</v>
      </c>
      <c r="D120">
        <v>0</v>
      </c>
      <c r="E120" t="s">
        <v>262</v>
      </c>
      <c r="F120" t="s">
        <v>263</v>
      </c>
      <c r="G120">
        <v>136.97</v>
      </c>
      <c r="H120">
        <v>1033601409</v>
      </c>
      <c r="I120" t="s">
        <v>93</v>
      </c>
      <c r="J120" t="s">
        <v>94</v>
      </c>
      <c r="K120" s="39">
        <v>43739</v>
      </c>
      <c r="L120" t="s">
        <v>80</v>
      </c>
      <c r="M120" s="39">
        <v>43344</v>
      </c>
      <c r="N120" t="s">
        <v>264</v>
      </c>
      <c r="O120" s="39">
        <v>43734</v>
      </c>
      <c r="P120" s="39">
        <v>45534</v>
      </c>
      <c r="Q120" t="s">
        <v>95</v>
      </c>
      <c r="R120" t="s">
        <v>96</v>
      </c>
    </row>
    <row r="121" spans="1:18" x14ac:dyDescent="0.25">
      <c r="A121" t="s">
        <v>62</v>
      </c>
      <c r="B121" t="s">
        <v>90</v>
      </c>
      <c r="C121">
        <v>2577</v>
      </c>
      <c r="D121">
        <v>0</v>
      </c>
      <c r="E121" t="s">
        <v>262</v>
      </c>
      <c r="F121" t="s">
        <v>263</v>
      </c>
      <c r="G121">
        <v>2577</v>
      </c>
      <c r="H121">
        <v>1033601409</v>
      </c>
      <c r="I121" t="s">
        <v>93</v>
      </c>
      <c r="J121" t="s">
        <v>94</v>
      </c>
      <c r="K121" s="39">
        <v>43709</v>
      </c>
      <c r="L121" t="s">
        <v>80</v>
      </c>
      <c r="M121" s="39">
        <v>43344</v>
      </c>
      <c r="N121" t="s">
        <v>264</v>
      </c>
      <c r="O121" s="39">
        <v>43734</v>
      </c>
      <c r="P121" s="39">
        <v>45534</v>
      </c>
      <c r="Q121" t="s">
        <v>95</v>
      </c>
      <c r="R121" t="s">
        <v>96</v>
      </c>
    </row>
    <row r="122" spans="1:18" x14ac:dyDescent="0.25">
      <c r="A122" t="s">
        <v>62</v>
      </c>
      <c r="B122" t="s">
        <v>90</v>
      </c>
      <c r="C122">
        <v>372.52</v>
      </c>
      <c r="D122">
        <v>0</v>
      </c>
      <c r="E122" t="s">
        <v>265</v>
      </c>
      <c r="F122" t="s">
        <v>256</v>
      </c>
      <c r="G122">
        <v>372.52</v>
      </c>
      <c r="H122">
        <v>1033601408</v>
      </c>
      <c r="I122" t="s">
        <v>93</v>
      </c>
      <c r="J122" t="s">
        <v>94</v>
      </c>
      <c r="K122" s="39">
        <v>43770</v>
      </c>
      <c r="L122" t="s">
        <v>80</v>
      </c>
      <c r="M122" s="39">
        <v>43344</v>
      </c>
      <c r="N122" t="s">
        <v>248</v>
      </c>
      <c r="O122" s="39">
        <v>43734</v>
      </c>
      <c r="P122" s="39">
        <v>45544</v>
      </c>
      <c r="Q122" t="s">
        <v>95</v>
      </c>
      <c r="R122" t="s">
        <v>96</v>
      </c>
    </row>
    <row r="123" spans="1:18" x14ac:dyDescent="0.25">
      <c r="A123" t="s">
        <v>62</v>
      </c>
      <c r="B123" t="s">
        <v>90</v>
      </c>
      <c r="C123">
        <v>3000</v>
      </c>
      <c r="D123">
        <v>0</v>
      </c>
      <c r="E123" t="s">
        <v>265</v>
      </c>
      <c r="F123" t="s">
        <v>256</v>
      </c>
      <c r="G123">
        <v>3000</v>
      </c>
      <c r="H123">
        <v>1033601408</v>
      </c>
      <c r="I123" t="s">
        <v>93</v>
      </c>
      <c r="J123" t="s">
        <v>94</v>
      </c>
      <c r="K123" s="39">
        <v>43739</v>
      </c>
      <c r="L123" t="s">
        <v>80</v>
      </c>
      <c r="M123" s="39">
        <v>43344</v>
      </c>
      <c r="N123" t="s">
        <v>248</v>
      </c>
      <c r="O123" s="39">
        <v>43734</v>
      </c>
      <c r="P123" s="39">
        <v>45544</v>
      </c>
      <c r="Q123" t="s">
        <v>95</v>
      </c>
      <c r="R123" t="s">
        <v>96</v>
      </c>
    </row>
    <row r="124" spans="1:18" x14ac:dyDescent="0.25">
      <c r="A124" t="s">
        <v>62</v>
      </c>
      <c r="B124" t="s">
        <v>90</v>
      </c>
      <c r="C124">
        <v>227.77</v>
      </c>
      <c r="D124">
        <v>0</v>
      </c>
      <c r="E124" t="s">
        <v>266</v>
      </c>
      <c r="F124" t="s">
        <v>263</v>
      </c>
      <c r="G124">
        <v>227.77</v>
      </c>
      <c r="H124">
        <v>1033601409</v>
      </c>
      <c r="I124" t="s">
        <v>93</v>
      </c>
      <c r="J124" t="s">
        <v>94</v>
      </c>
      <c r="K124" s="39">
        <v>43800</v>
      </c>
      <c r="L124" t="s">
        <v>80</v>
      </c>
      <c r="M124" s="39">
        <v>43344</v>
      </c>
      <c r="N124" t="s">
        <v>267</v>
      </c>
      <c r="O124" s="39">
        <v>43735</v>
      </c>
      <c r="P124" s="39">
        <v>45554</v>
      </c>
      <c r="Q124" t="s">
        <v>95</v>
      </c>
      <c r="R124" t="s">
        <v>96</v>
      </c>
    </row>
    <row r="125" spans="1:18" x14ac:dyDescent="0.25">
      <c r="A125" t="s">
        <v>62</v>
      </c>
      <c r="B125" t="s">
        <v>90</v>
      </c>
      <c r="C125">
        <v>4313</v>
      </c>
      <c r="D125">
        <v>0</v>
      </c>
      <c r="E125" t="s">
        <v>266</v>
      </c>
      <c r="F125" t="s">
        <v>263</v>
      </c>
      <c r="G125">
        <v>4313</v>
      </c>
      <c r="H125">
        <v>1033601409</v>
      </c>
      <c r="I125" t="s">
        <v>93</v>
      </c>
      <c r="J125" t="s">
        <v>94</v>
      </c>
      <c r="K125" s="39">
        <v>43739</v>
      </c>
      <c r="L125" t="s">
        <v>80</v>
      </c>
      <c r="M125" s="39">
        <v>43344</v>
      </c>
      <c r="N125" t="s">
        <v>267</v>
      </c>
      <c r="O125" s="39">
        <v>43735</v>
      </c>
      <c r="P125" s="39">
        <v>45554</v>
      </c>
      <c r="Q125" t="s">
        <v>95</v>
      </c>
      <c r="R125" t="s">
        <v>96</v>
      </c>
    </row>
    <row r="126" spans="1:18" x14ac:dyDescent="0.25">
      <c r="A126" t="s">
        <v>62</v>
      </c>
      <c r="B126" t="s">
        <v>90</v>
      </c>
      <c r="C126">
        <v>2144.17</v>
      </c>
      <c r="D126">
        <v>0</v>
      </c>
      <c r="E126" t="s">
        <v>268</v>
      </c>
      <c r="F126" t="s">
        <v>263</v>
      </c>
      <c r="G126">
        <v>2144.17</v>
      </c>
      <c r="H126">
        <v>1033601409</v>
      </c>
      <c r="I126" t="s">
        <v>93</v>
      </c>
      <c r="J126" t="s">
        <v>94</v>
      </c>
      <c r="K126" s="39">
        <v>43800</v>
      </c>
      <c r="L126" t="s">
        <v>80</v>
      </c>
      <c r="M126" s="39">
        <v>43344</v>
      </c>
      <c r="N126" t="s">
        <v>269</v>
      </c>
      <c r="O126" s="39">
        <v>43735</v>
      </c>
      <c r="P126" s="39">
        <v>45539</v>
      </c>
      <c r="Q126" t="s">
        <v>95</v>
      </c>
      <c r="R126" t="s">
        <v>96</v>
      </c>
    </row>
    <row r="127" spans="1:18" x14ac:dyDescent="0.25">
      <c r="A127" t="s">
        <v>62</v>
      </c>
      <c r="B127" t="s">
        <v>90</v>
      </c>
      <c r="C127">
        <v>4000</v>
      </c>
      <c r="D127">
        <v>0</v>
      </c>
      <c r="E127" t="s">
        <v>268</v>
      </c>
      <c r="F127" t="s">
        <v>263</v>
      </c>
      <c r="G127">
        <v>4000</v>
      </c>
      <c r="H127">
        <v>1033601409</v>
      </c>
      <c r="I127" t="s">
        <v>93</v>
      </c>
      <c r="J127" t="s">
        <v>94</v>
      </c>
      <c r="K127" s="39">
        <v>43739</v>
      </c>
      <c r="L127" t="s">
        <v>80</v>
      </c>
      <c r="M127" s="39">
        <v>43344</v>
      </c>
      <c r="N127" t="s">
        <v>269</v>
      </c>
      <c r="O127" s="39">
        <v>43735</v>
      </c>
      <c r="P127" s="39">
        <v>45539</v>
      </c>
      <c r="Q127" t="s">
        <v>95</v>
      </c>
      <c r="R127" t="s">
        <v>96</v>
      </c>
    </row>
    <row r="128" spans="1:18" x14ac:dyDescent="0.25">
      <c r="A128" t="s">
        <v>62</v>
      </c>
      <c r="B128" t="s">
        <v>90</v>
      </c>
      <c r="C128">
        <v>205.42</v>
      </c>
      <c r="D128">
        <v>0</v>
      </c>
      <c r="E128" t="s">
        <v>270</v>
      </c>
      <c r="F128" t="s">
        <v>263</v>
      </c>
      <c r="G128">
        <v>205.42</v>
      </c>
      <c r="H128">
        <v>1033601409</v>
      </c>
      <c r="I128" t="s">
        <v>93</v>
      </c>
      <c r="J128" t="s">
        <v>94</v>
      </c>
      <c r="K128" s="39">
        <v>43800</v>
      </c>
      <c r="L128" t="s">
        <v>80</v>
      </c>
      <c r="M128" s="39">
        <v>43344</v>
      </c>
      <c r="N128" t="s">
        <v>271</v>
      </c>
      <c r="O128" s="39">
        <v>43735</v>
      </c>
      <c r="P128" s="39">
        <v>45546</v>
      </c>
      <c r="Q128" t="s">
        <v>95</v>
      </c>
      <c r="R128" t="s">
        <v>96</v>
      </c>
    </row>
    <row r="129" spans="1:18" x14ac:dyDescent="0.25">
      <c r="A129" t="s">
        <v>62</v>
      </c>
      <c r="B129" t="s">
        <v>90</v>
      </c>
      <c r="C129">
        <v>1842</v>
      </c>
      <c r="D129">
        <v>0</v>
      </c>
      <c r="E129" t="s">
        <v>270</v>
      </c>
      <c r="F129" t="s">
        <v>263</v>
      </c>
      <c r="G129">
        <v>1842</v>
      </c>
      <c r="H129">
        <v>1033601409</v>
      </c>
      <c r="I129" t="s">
        <v>93</v>
      </c>
      <c r="J129" t="s">
        <v>94</v>
      </c>
      <c r="K129" s="39">
        <v>43739</v>
      </c>
      <c r="L129" t="s">
        <v>80</v>
      </c>
      <c r="M129" s="39">
        <v>43344</v>
      </c>
      <c r="N129" t="s">
        <v>271</v>
      </c>
      <c r="O129" s="39">
        <v>43735</v>
      </c>
      <c r="P129" s="39">
        <v>45546</v>
      </c>
      <c r="Q129" t="s">
        <v>95</v>
      </c>
      <c r="R129" t="s">
        <v>96</v>
      </c>
    </row>
    <row r="130" spans="1:18" x14ac:dyDescent="0.25">
      <c r="A130" t="s">
        <v>62</v>
      </c>
      <c r="B130" t="s">
        <v>90</v>
      </c>
      <c r="C130">
        <v>64.099999999999994</v>
      </c>
      <c r="D130">
        <v>0</v>
      </c>
      <c r="E130" t="s">
        <v>272</v>
      </c>
      <c r="F130" t="s">
        <v>273</v>
      </c>
      <c r="G130">
        <v>64.099999999999994</v>
      </c>
      <c r="H130">
        <v>1033601406</v>
      </c>
      <c r="I130" t="s">
        <v>93</v>
      </c>
      <c r="J130" t="s">
        <v>94</v>
      </c>
      <c r="K130" s="39">
        <v>43800</v>
      </c>
      <c r="L130" t="s">
        <v>80</v>
      </c>
      <c r="M130" s="39">
        <v>43344</v>
      </c>
      <c r="N130" t="s">
        <v>267</v>
      </c>
      <c r="O130" s="39">
        <v>43735</v>
      </c>
      <c r="P130" s="39">
        <v>45554</v>
      </c>
      <c r="Q130" t="s">
        <v>95</v>
      </c>
      <c r="R130" t="s">
        <v>96</v>
      </c>
    </row>
    <row r="131" spans="1:18" x14ac:dyDescent="0.25">
      <c r="A131" t="s">
        <v>62</v>
      </c>
      <c r="B131" t="s">
        <v>90</v>
      </c>
      <c r="C131">
        <v>1206.5</v>
      </c>
      <c r="D131">
        <v>0</v>
      </c>
      <c r="E131" t="s">
        <v>272</v>
      </c>
      <c r="F131" t="s">
        <v>273</v>
      </c>
      <c r="G131">
        <v>1206.5</v>
      </c>
      <c r="H131">
        <v>1033601406</v>
      </c>
      <c r="I131" t="s">
        <v>93</v>
      </c>
      <c r="J131" t="s">
        <v>94</v>
      </c>
      <c r="K131" s="39">
        <v>43739</v>
      </c>
      <c r="L131" t="s">
        <v>80</v>
      </c>
      <c r="M131" s="39">
        <v>43344</v>
      </c>
      <c r="N131" t="s">
        <v>267</v>
      </c>
      <c r="O131" s="39">
        <v>43735</v>
      </c>
      <c r="P131" s="39">
        <v>45554</v>
      </c>
      <c r="Q131" t="s">
        <v>95</v>
      </c>
      <c r="R131" t="s">
        <v>96</v>
      </c>
    </row>
    <row r="132" spans="1:18" x14ac:dyDescent="0.25">
      <c r="A132" t="s">
        <v>62</v>
      </c>
      <c r="B132" t="s">
        <v>90</v>
      </c>
      <c r="C132">
        <v>2713.97</v>
      </c>
      <c r="D132">
        <v>0</v>
      </c>
      <c r="E132" t="s">
        <v>274</v>
      </c>
      <c r="F132" t="s">
        <v>273</v>
      </c>
      <c r="G132">
        <v>2713.97</v>
      </c>
      <c r="H132">
        <v>1033601406</v>
      </c>
      <c r="I132" t="s">
        <v>93</v>
      </c>
      <c r="J132" t="s">
        <v>94</v>
      </c>
      <c r="K132" s="39">
        <v>43739</v>
      </c>
      <c r="L132" t="s">
        <v>80</v>
      </c>
      <c r="M132" s="39">
        <v>43344</v>
      </c>
      <c r="N132" t="s">
        <v>257</v>
      </c>
      <c r="O132" s="39">
        <v>43735</v>
      </c>
      <c r="P132" s="39">
        <v>45545</v>
      </c>
      <c r="Q132" t="s">
        <v>95</v>
      </c>
      <c r="R132" t="s">
        <v>96</v>
      </c>
    </row>
    <row r="133" spans="1:18" x14ac:dyDescent="0.25">
      <c r="A133" t="s">
        <v>62</v>
      </c>
      <c r="B133" t="s">
        <v>90</v>
      </c>
      <c r="C133">
        <v>10743.46</v>
      </c>
      <c r="D133">
        <v>0</v>
      </c>
      <c r="E133" t="s">
        <v>275</v>
      </c>
      <c r="F133" t="s">
        <v>273</v>
      </c>
      <c r="G133">
        <v>10743.46</v>
      </c>
      <c r="H133">
        <v>1033601406</v>
      </c>
      <c r="I133" t="s">
        <v>93</v>
      </c>
      <c r="J133" t="s">
        <v>94</v>
      </c>
      <c r="K133" s="39">
        <v>43739</v>
      </c>
      <c r="L133" t="s">
        <v>80</v>
      </c>
      <c r="M133" s="39">
        <v>43344</v>
      </c>
      <c r="N133" t="s">
        <v>276</v>
      </c>
      <c r="O133" s="39">
        <v>43735</v>
      </c>
      <c r="P133" s="39">
        <v>45550</v>
      </c>
      <c r="Q133" t="s">
        <v>95</v>
      </c>
      <c r="R133" t="s">
        <v>96</v>
      </c>
    </row>
    <row r="134" spans="1:18" x14ac:dyDescent="0.25">
      <c r="A134" t="s">
        <v>62</v>
      </c>
      <c r="B134" t="s">
        <v>90</v>
      </c>
      <c r="C134">
        <v>697.64</v>
      </c>
      <c r="D134">
        <v>0</v>
      </c>
      <c r="E134" t="s">
        <v>277</v>
      </c>
      <c r="F134" t="s">
        <v>278</v>
      </c>
      <c r="G134">
        <v>697.64</v>
      </c>
      <c r="H134">
        <v>1033601407</v>
      </c>
      <c r="I134" t="s">
        <v>93</v>
      </c>
      <c r="J134" t="s">
        <v>94</v>
      </c>
      <c r="K134" s="39">
        <v>43739</v>
      </c>
      <c r="L134" t="s">
        <v>80</v>
      </c>
      <c r="M134" s="39">
        <v>43344</v>
      </c>
      <c r="N134" t="s">
        <v>248</v>
      </c>
      <c r="O134" s="39">
        <v>43740</v>
      </c>
      <c r="P134" s="39">
        <v>45544</v>
      </c>
      <c r="Q134" t="s">
        <v>95</v>
      </c>
      <c r="R134" t="s">
        <v>96</v>
      </c>
    </row>
    <row r="135" spans="1:18" x14ac:dyDescent="0.25">
      <c r="A135" t="s">
        <v>62</v>
      </c>
      <c r="B135" t="s">
        <v>90</v>
      </c>
      <c r="C135">
        <v>4141.67</v>
      </c>
      <c r="D135">
        <v>0</v>
      </c>
      <c r="E135" t="s">
        <v>279</v>
      </c>
      <c r="F135" t="s">
        <v>278</v>
      </c>
      <c r="G135">
        <v>4141.67</v>
      </c>
      <c r="H135">
        <v>1033601407</v>
      </c>
      <c r="I135" t="s">
        <v>93</v>
      </c>
      <c r="J135" t="s">
        <v>94</v>
      </c>
      <c r="K135" s="39">
        <v>43739</v>
      </c>
      <c r="L135" t="s">
        <v>80</v>
      </c>
      <c r="M135" s="39">
        <v>43344</v>
      </c>
      <c r="N135" t="s">
        <v>248</v>
      </c>
      <c r="O135" s="39">
        <v>43740</v>
      </c>
      <c r="P135" s="39">
        <v>45544</v>
      </c>
      <c r="Q135" t="s">
        <v>95</v>
      </c>
      <c r="R135" t="s">
        <v>96</v>
      </c>
    </row>
    <row r="136" spans="1:18" x14ac:dyDescent="0.25">
      <c r="A136" t="s">
        <v>62</v>
      </c>
      <c r="B136" t="s">
        <v>90</v>
      </c>
      <c r="C136">
        <v>7481.55</v>
      </c>
      <c r="D136">
        <v>0</v>
      </c>
      <c r="E136" t="s">
        <v>280</v>
      </c>
      <c r="F136" t="s">
        <v>278</v>
      </c>
      <c r="G136">
        <v>7481.55</v>
      </c>
      <c r="H136">
        <v>1033601407</v>
      </c>
      <c r="I136" t="s">
        <v>93</v>
      </c>
      <c r="J136" t="s">
        <v>94</v>
      </c>
      <c r="K136" s="39">
        <v>43739</v>
      </c>
      <c r="L136" t="s">
        <v>80</v>
      </c>
      <c r="M136" s="39">
        <v>43344</v>
      </c>
      <c r="N136" t="s">
        <v>271</v>
      </c>
      <c r="O136" s="39">
        <v>43740</v>
      </c>
      <c r="P136" s="39">
        <v>45546</v>
      </c>
      <c r="Q136" t="s">
        <v>95</v>
      </c>
      <c r="R136" t="s">
        <v>96</v>
      </c>
    </row>
    <row r="137" spans="1:18" x14ac:dyDescent="0.25">
      <c r="A137" t="s">
        <v>62</v>
      </c>
      <c r="B137" t="s">
        <v>90</v>
      </c>
      <c r="C137">
        <v>11105.44</v>
      </c>
      <c r="D137">
        <v>0</v>
      </c>
      <c r="E137" t="s">
        <v>281</v>
      </c>
      <c r="F137" t="s">
        <v>273</v>
      </c>
      <c r="G137">
        <v>11105.44</v>
      </c>
      <c r="H137">
        <v>1033601406</v>
      </c>
      <c r="I137" t="s">
        <v>93</v>
      </c>
      <c r="J137" t="s">
        <v>94</v>
      </c>
      <c r="K137" s="39">
        <v>43739</v>
      </c>
      <c r="L137" t="s">
        <v>80</v>
      </c>
      <c r="M137" s="39">
        <v>43344</v>
      </c>
      <c r="N137" t="s">
        <v>282</v>
      </c>
      <c r="O137" s="39">
        <v>43740</v>
      </c>
      <c r="P137" s="39">
        <v>45542</v>
      </c>
      <c r="Q137" t="s">
        <v>95</v>
      </c>
      <c r="R137" t="s">
        <v>96</v>
      </c>
    </row>
    <row r="138" spans="1:18" x14ac:dyDescent="0.25">
      <c r="A138" t="s">
        <v>62</v>
      </c>
      <c r="B138" t="s">
        <v>90</v>
      </c>
      <c r="C138">
        <v>2112.6999999999998</v>
      </c>
      <c r="D138">
        <v>0</v>
      </c>
      <c r="E138" t="s">
        <v>283</v>
      </c>
      <c r="F138" t="s">
        <v>278</v>
      </c>
      <c r="G138">
        <v>2112.6999999999998</v>
      </c>
      <c r="H138">
        <v>1033601407</v>
      </c>
      <c r="I138" t="s">
        <v>93</v>
      </c>
      <c r="J138" t="s">
        <v>94</v>
      </c>
      <c r="K138" s="39">
        <v>43739</v>
      </c>
      <c r="L138" t="s">
        <v>80</v>
      </c>
      <c r="M138" s="39">
        <v>43344</v>
      </c>
      <c r="N138" t="s">
        <v>276</v>
      </c>
      <c r="O138" s="39">
        <v>43740</v>
      </c>
      <c r="P138" s="39">
        <v>45550</v>
      </c>
      <c r="Q138" t="s">
        <v>95</v>
      </c>
      <c r="R138" t="s">
        <v>96</v>
      </c>
    </row>
    <row r="139" spans="1:18" x14ac:dyDescent="0.25">
      <c r="A139" t="s">
        <v>62</v>
      </c>
      <c r="B139" t="s">
        <v>90</v>
      </c>
      <c r="C139">
        <v>2713.97</v>
      </c>
      <c r="D139">
        <v>0</v>
      </c>
      <c r="E139" t="s">
        <v>284</v>
      </c>
      <c r="F139" t="s">
        <v>285</v>
      </c>
      <c r="G139">
        <v>2713.97</v>
      </c>
      <c r="H139">
        <v>1023164943</v>
      </c>
      <c r="I139" t="s">
        <v>93</v>
      </c>
      <c r="J139" t="s">
        <v>84</v>
      </c>
      <c r="K139" s="39">
        <v>43739</v>
      </c>
      <c r="L139" t="s">
        <v>80</v>
      </c>
      <c r="M139" s="39">
        <v>43709</v>
      </c>
      <c r="N139" t="s">
        <v>286</v>
      </c>
      <c r="O139" s="39">
        <v>43740</v>
      </c>
      <c r="P139" s="39">
        <v>45563</v>
      </c>
      <c r="Q139" t="s">
        <v>95</v>
      </c>
      <c r="R139" t="s">
        <v>96</v>
      </c>
    </row>
    <row r="140" spans="1:18" x14ac:dyDescent="0.25">
      <c r="A140" t="s">
        <v>18</v>
      </c>
      <c r="B140" t="s">
        <v>19</v>
      </c>
      <c r="C140">
        <v>10945.9</v>
      </c>
      <c r="D140">
        <v>0</v>
      </c>
      <c r="E140" t="s">
        <v>287</v>
      </c>
      <c r="F140" t="s">
        <v>288</v>
      </c>
      <c r="G140">
        <v>10945.9</v>
      </c>
      <c r="H140">
        <v>1031456801</v>
      </c>
      <c r="I140" t="s">
        <v>29</v>
      </c>
      <c r="J140" t="s">
        <v>94</v>
      </c>
      <c r="K140" s="39">
        <v>43891</v>
      </c>
      <c r="L140" t="s">
        <v>23</v>
      </c>
      <c r="M140" s="39">
        <v>43252</v>
      </c>
      <c r="N140" t="s">
        <v>289</v>
      </c>
      <c r="O140" s="39">
        <v>43494</v>
      </c>
      <c r="P140" s="39">
        <v>45479</v>
      </c>
      <c r="Q140" t="s">
        <v>31</v>
      </c>
      <c r="R140" t="s">
        <v>32</v>
      </c>
    </row>
    <row r="141" spans="1:18" x14ac:dyDescent="0.25">
      <c r="A141" t="s">
        <v>62</v>
      </c>
      <c r="B141" t="s">
        <v>19</v>
      </c>
      <c r="C141">
        <v>1114.98</v>
      </c>
      <c r="D141">
        <v>0</v>
      </c>
      <c r="E141" t="s">
        <v>290</v>
      </c>
      <c r="F141" t="s">
        <v>21</v>
      </c>
      <c r="G141">
        <v>1114.98</v>
      </c>
      <c r="H141">
        <v>1024257716</v>
      </c>
      <c r="I141" t="s">
        <v>22</v>
      </c>
      <c r="J141" t="s">
        <v>88</v>
      </c>
      <c r="K141" s="39">
        <v>43770</v>
      </c>
      <c r="L141" t="s">
        <v>23</v>
      </c>
      <c r="M141" s="39">
        <v>43344</v>
      </c>
      <c r="N141" t="s">
        <v>291</v>
      </c>
      <c r="O141" s="39">
        <v>43746</v>
      </c>
      <c r="P141" s="39">
        <v>45489</v>
      </c>
      <c r="Q141" t="s">
        <v>25</v>
      </c>
      <c r="R141" t="s">
        <v>26</v>
      </c>
    </row>
    <row r="142" spans="1:18" x14ac:dyDescent="0.25">
      <c r="A142" t="s">
        <v>62</v>
      </c>
      <c r="B142" t="s">
        <v>90</v>
      </c>
      <c r="C142">
        <v>6040</v>
      </c>
      <c r="D142">
        <v>0</v>
      </c>
      <c r="E142" t="s">
        <v>292</v>
      </c>
      <c r="F142" t="s">
        <v>293</v>
      </c>
      <c r="G142">
        <v>6040</v>
      </c>
      <c r="H142">
        <v>1024106782</v>
      </c>
      <c r="I142" t="s">
        <v>152</v>
      </c>
      <c r="J142" t="s">
        <v>294</v>
      </c>
      <c r="K142" s="39">
        <v>43800</v>
      </c>
      <c r="L142" t="s">
        <v>80</v>
      </c>
      <c r="M142" s="39">
        <v>43709</v>
      </c>
      <c r="N142" t="s">
        <v>295</v>
      </c>
      <c r="O142" s="39">
        <v>43747</v>
      </c>
      <c r="P142" s="39">
        <v>45565</v>
      </c>
      <c r="Q142" t="s">
        <v>154</v>
      </c>
      <c r="R142" t="s">
        <v>155</v>
      </c>
    </row>
    <row r="143" spans="1:18" x14ac:dyDescent="0.25">
      <c r="A143" t="s">
        <v>62</v>
      </c>
      <c r="B143" t="s">
        <v>19</v>
      </c>
      <c r="C143">
        <v>3374.99</v>
      </c>
      <c r="D143">
        <v>0</v>
      </c>
      <c r="E143" t="s">
        <v>296</v>
      </c>
      <c r="F143" t="s">
        <v>217</v>
      </c>
      <c r="G143">
        <v>3374.99</v>
      </c>
      <c r="H143">
        <v>1028082563</v>
      </c>
      <c r="I143" t="s">
        <v>29</v>
      </c>
      <c r="J143" t="s">
        <v>88</v>
      </c>
      <c r="K143" s="39">
        <v>44228</v>
      </c>
      <c r="L143" t="s">
        <v>23</v>
      </c>
      <c r="M143" s="39">
        <v>43497</v>
      </c>
      <c r="N143" t="s">
        <v>269</v>
      </c>
      <c r="O143" s="39">
        <v>43747</v>
      </c>
      <c r="P143" s="39">
        <v>45539</v>
      </c>
      <c r="Q143" t="s">
        <v>31</v>
      </c>
      <c r="R143" t="s">
        <v>32</v>
      </c>
    </row>
    <row r="144" spans="1:18" x14ac:dyDescent="0.25">
      <c r="A144" t="s">
        <v>62</v>
      </c>
      <c r="B144" t="s">
        <v>19</v>
      </c>
      <c r="C144">
        <v>31137.86</v>
      </c>
      <c r="D144">
        <v>0</v>
      </c>
      <c r="E144" t="s">
        <v>296</v>
      </c>
      <c r="F144" t="s">
        <v>217</v>
      </c>
      <c r="G144">
        <v>31137.86</v>
      </c>
      <c r="H144">
        <v>1028082563</v>
      </c>
      <c r="I144" t="s">
        <v>29</v>
      </c>
      <c r="J144" t="s">
        <v>88</v>
      </c>
      <c r="K144" s="39">
        <v>43831</v>
      </c>
      <c r="L144" t="s">
        <v>23</v>
      </c>
      <c r="M144" s="39">
        <v>43497</v>
      </c>
      <c r="N144" t="s">
        <v>269</v>
      </c>
      <c r="O144" s="39">
        <v>43747</v>
      </c>
      <c r="P144" s="39">
        <v>45539</v>
      </c>
      <c r="Q144" t="s">
        <v>31</v>
      </c>
      <c r="R144" t="s">
        <v>32</v>
      </c>
    </row>
    <row r="145" spans="1:18" x14ac:dyDescent="0.25">
      <c r="A145" t="s">
        <v>77</v>
      </c>
      <c r="B145" t="s">
        <v>19</v>
      </c>
      <c r="C145">
        <v>7859.5</v>
      </c>
      <c r="D145">
        <v>0</v>
      </c>
      <c r="E145" t="s">
        <v>297</v>
      </c>
      <c r="F145" t="s">
        <v>298</v>
      </c>
      <c r="G145">
        <v>7859.5</v>
      </c>
      <c r="H145">
        <v>1024257701</v>
      </c>
      <c r="I145" t="s">
        <v>22</v>
      </c>
      <c r="J145" t="s">
        <v>88</v>
      </c>
      <c r="K145" s="39">
        <v>43862</v>
      </c>
      <c r="L145" t="s">
        <v>23</v>
      </c>
      <c r="M145" s="39">
        <v>42979</v>
      </c>
      <c r="N145" t="s">
        <v>299</v>
      </c>
      <c r="O145" s="39">
        <v>43748</v>
      </c>
      <c r="P145" s="39">
        <v>45647</v>
      </c>
      <c r="Q145" t="s">
        <v>25</v>
      </c>
      <c r="R145" t="s">
        <v>26</v>
      </c>
    </row>
    <row r="146" spans="1:18" x14ac:dyDescent="0.25">
      <c r="A146" t="s">
        <v>62</v>
      </c>
      <c r="B146" t="s">
        <v>90</v>
      </c>
      <c r="C146">
        <v>9519.34</v>
      </c>
      <c r="D146">
        <v>0</v>
      </c>
      <c r="E146" t="s">
        <v>300</v>
      </c>
      <c r="F146" t="s">
        <v>301</v>
      </c>
      <c r="G146">
        <v>9519.34</v>
      </c>
      <c r="H146">
        <v>1033967075</v>
      </c>
      <c r="I146" t="s">
        <v>93</v>
      </c>
      <c r="J146" t="s">
        <v>94</v>
      </c>
      <c r="K146" s="39">
        <v>43739</v>
      </c>
      <c r="L146" t="s">
        <v>80</v>
      </c>
      <c r="M146" s="39">
        <v>43374</v>
      </c>
      <c r="N146" t="s">
        <v>302</v>
      </c>
      <c r="O146" s="39">
        <v>43752</v>
      </c>
      <c r="P146" s="39">
        <v>45540</v>
      </c>
      <c r="Q146" t="s">
        <v>95</v>
      </c>
      <c r="R146" t="s">
        <v>96</v>
      </c>
    </row>
    <row r="147" spans="1:18" x14ac:dyDescent="0.25">
      <c r="A147" t="s">
        <v>62</v>
      </c>
      <c r="B147" t="s">
        <v>90</v>
      </c>
      <c r="C147">
        <v>2713.97</v>
      </c>
      <c r="D147">
        <v>0</v>
      </c>
      <c r="E147" t="s">
        <v>303</v>
      </c>
      <c r="F147" t="s">
        <v>301</v>
      </c>
      <c r="G147">
        <v>2713.97</v>
      </c>
      <c r="H147">
        <v>1033967075</v>
      </c>
      <c r="I147" t="s">
        <v>93</v>
      </c>
      <c r="J147" t="s">
        <v>94</v>
      </c>
      <c r="K147" s="39">
        <v>43739</v>
      </c>
      <c r="L147" t="s">
        <v>80</v>
      </c>
      <c r="M147" s="39">
        <v>43374</v>
      </c>
      <c r="N147" t="s">
        <v>254</v>
      </c>
      <c r="O147" s="39">
        <v>43752</v>
      </c>
      <c r="P147" s="39">
        <v>45537</v>
      </c>
      <c r="Q147" t="s">
        <v>95</v>
      </c>
      <c r="R147" t="s">
        <v>96</v>
      </c>
    </row>
    <row r="148" spans="1:18" x14ac:dyDescent="0.25">
      <c r="A148" t="s">
        <v>62</v>
      </c>
      <c r="B148" t="s">
        <v>90</v>
      </c>
      <c r="C148">
        <v>19508.8</v>
      </c>
      <c r="D148">
        <v>0</v>
      </c>
      <c r="E148" t="s">
        <v>304</v>
      </c>
      <c r="F148" t="s">
        <v>301</v>
      </c>
      <c r="G148">
        <v>19508.8</v>
      </c>
      <c r="H148">
        <v>1033967075</v>
      </c>
      <c r="I148" t="s">
        <v>93</v>
      </c>
      <c r="J148" t="s">
        <v>94</v>
      </c>
      <c r="K148" s="39">
        <v>43739</v>
      </c>
      <c r="L148" t="s">
        <v>80</v>
      </c>
      <c r="M148" s="39">
        <v>43374</v>
      </c>
      <c r="N148" t="s">
        <v>271</v>
      </c>
      <c r="O148" s="39">
        <v>43752</v>
      </c>
      <c r="P148" s="39">
        <v>45546</v>
      </c>
      <c r="Q148" t="s">
        <v>95</v>
      </c>
      <c r="R148" t="s">
        <v>96</v>
      </c>
    </row>
    <row r="149" spans="1:18" x14ac:dyDescent="0.25">
      <c r="A149" t="s">
        <v>62</v>
      </c>
      <c r="B149" t="s">
        <v>19</v>
      </c>
      <c r="C149">
        <v>16252.35</v>
      </c>
      <c r="D149">
        <v>0</v>
      </c>
      <c r="E149" t="s">
        <v>305</v>
      </c>
      <c r="F149" t="s">
        <v>42</v>
      </c>
      <c r="G149">
        <v>16252.35</v>
      </c>
      <c r="H149">
        <v>1033028829</v>
      </c>
      <c r="I149" t="s">
        <v>29</v>
      </c>
      <c r="J149" t="s">
        <v>84</v>
      </c>
      <c r="K149" s="39">
        <v>44470</v>
      </c>
      <c r="L149" t="s">
        <v>23</v>
      </c>
      <c r="M149" s="39">
        <v>43344</v>
      </c>
      <c r="N149" t="s">
        <v>241</v>
      </c>
      <c r="O149" s="39">
        <v>43752</v>
      </c>
      <c r="P149" s="39">
        <v>45502</v>
      </c>
      <c r="Q149" t="s">
        <v>31</v>
      </c>
      <c r="R149" t="s">
        <v>32</v>
      </c>
    </row>
    <row r="150" spans="1:18" x14ac:dyDescent="0.25">
      <c r="A150" t="s">
        <v>62</v>
      </c>
      <c r="B150" t="s">
        <v>19</v>
      </c>
      <c r="C150">
        <v>61396.11</v>
      </c>
      <c r="D150">
        <v>0</v>
      </c>
      <c r="E150" t="s">
        <v>305</v>
      </c>
      <c r="F150" t="s">
        <v>42</v>
      </c>
      <c r="G150">
        <v>61396.11</v>
      </c>
      <c r="H150">
        <v>1033028829</v>
      </c>
      <c r="I150" t="s">
        <v>29</v>
      </c>
      <c r="J150" t="s">
        <v>84</v>
      </c>
      <c r="K150" s="39">
        <v>43770</v>
      </c>
      <c r="L150" t="s">
        <v>23</v>
      </c>
      <c r="M150" s="39">
        <v>43344</v>
      </c>
      <c r="N150" t="s">
        <v>241</v>
      </c>
      <c r="O150" s="39">
        <v>43752</v>
      </c>
      <c r="P150" s="39">
        <v>45502</v>
      </c>
      <c r="Q150" t="s">
        <v>31</v>
      </c>
      <c r="R150" t="s">
        <v>32</v>
      </c>
    </row>
    <row r="151" spans="1:18" x14ac:dyDescent="0.25">
      <c r="A151" t="s">
        <v>62</v>
      </c>
      <c r="B151" t="s">
        <v>90</v>
      </c>
      <c r="C151">
        <v>2550</v>
      </c>
      <c r="D151">
        <v>0</v>
      </c>
      <c r="E151" t="s">
        <v>306</v>
      </c>
      <c r="F151" t="s">
        <v>307</v>
      </c>
      <c r="G151">
        <v>2550</v>
      </c>
      <c r="H151">
        <v>1028082603</v>
      </c>
      <c r="I151" t="s">
        <v>93</v>
      </c>
      <c r="J151" t="s">
        <v>88</v>
      </c>
      <c r="K151" s="39">
        <v>43739</v>
      </c>
      <c r="L151" t="s">
        <v>80</v>
      </c>
      <c r="M151" s="39">
        <v>43497</v>
      </c>
      <c r="N151" t="s">
        <v>308</v>
      </c>
      <c r="O151" s="39">
        <v>43754</v>
      </c>
      <c r="P151" s="39">
        <v>45575</v>
      </c>
      <c r="Q151" t="s">
        <v>95</v>
      </c>
      <c r="R151" t="s">
        <v>96</v>
      </c>
    </row>
    <row r="152" spans="1:18" x14ac:dyDescent="0.25">
      <c r="A152" t="s">
        <v>62</v>
      </c>
      <c r="B152" t="s">
        <v>19</v>
      </c>
      <c r="C152">
        <v>6086.63</v>
      </c>
      <c r="D152">
        <v>0</v>
      </c>
      <c r="E152" t="s">
        <v>309</v>
      </c>
      <c r="F152" t="s">
        <v>151</v>
      </c>
      <c r="G152">
        <v>6086.63</v>
      </c>
      <c r="H152">
        <v>1024257662</v>
      </c>
      <c r="I152" t="s">
        <v>22</v>
      </c>
      <c r="J152" t="s">
        <v>88</v>
      </c>
      <c r="K152" s="39">
        <v>43800</v>
      </c>
      <c r="L152" t="s">
        <v>23</v>
      </c>
      <c r="M152" s="39">
        <v>43344</v>
      </c>
      <c r="N152" t="s">
        <v>310</v>
      </c>
      <c r="O152" s="39">
        <v>43766</v>
      </c>
      <c r="P152" s="39">
        <v>45523</v>
      </c>
      <c r="Q152" t="s">
        <v>25</v>
      </c>
      <c r="R152" t="s">
        <v>26</v>
      </c>
    </row>
    <row r="153" spans="1:18" x14ac:dyDescent="0.25">
      <c r="A153" t="s">
        <v>62</v>
      </c>
      <c r="B153" t="s">
        <v>19</v>
      </c>
      <c r="C153">
        <v>1350.42</v>
      </c>
      <c r="D153">
        <v>0</v>
      </c>
      <c r="E153" t="s">
        <v>311</v>
      </c>
      <c r="F153" t="s">
        <v>146</v>
      </c>
      <c r="G153">
        <v>1350.42</v>
      </c>
      <c r="H153">
        <v>1028408668</v>
      </c>
      <c r="I153" t="s">
        <v>29</v>
      </c>
      <c r="J153" t="s">
        <v>99</v>
      </c>
      <c r="K153" s="39">
        <v>43983</v>
      </c>
      <c r="L153" t="s">
        <v>23</v>
      </c>
      <c r="M153" s="39">
        <v>43497</v>
      </c>
      <c r="N153" t="s">
        <v>269</v>
      </c>
      <c r="O153" s="39">
        <v>43766</v>
      </c>
      <c r="P153" s="39">
        <v>45539</v>
      </c>
      <c r="Q153" t="s">
        <v>31</v>
      </c>
      <c r="R153" t="s">
        <v>32</v>
      </c>
    </row>
    <row r="154" spans="1:18" x14ac:dyDescent="0.25">
      <c r="A154" t="s">
        <v>62</v>
      </c>
      <c r="B154" t="s">
        <v>19</v>
      </c>
      <c r="C154">
        <v>13523.06</v>
      </c>
      <c r="D154">
        <v>0</v>
      </c>
      <c r="E154" t="s">
        <v>311</v>
      </c>
      <c r="F154" t="s">
        <v>146</v>
      </c>
      <c r="G154">
        <v>13523.06</v>
      </c>
      <c r="H154">
        <v>1028408668</v>
      </c>
      <c r="I154" t="s">
        <v>29</v>
      </c>
      <c r="J154" t="s">
        <v>99</v>
      </c>
      <c r="K154" s="39">
        <v>43831</v>
      </c>
      <c r="L154" t="s">
        <v>23</v>
      </c>
      <c r="M154" s="39">
        <v>43497</v>
      </c>
      <c r="N154" t="s">
        <v>269</v>
      </c>
      <c r="O154" s="39">
        <v>43766</v>
      </c>
      <c r="P154" s="39">
        <v>45539</v>
      </c>
      <c r="Q154" t="s">
        <v>31</v>
      </c>
      <c r="R154" t="s">
        <v>32</v>
      </c>
    </row>
    <row r="155" spans="1:18" x14ac:dyDescent="0.25">
      <c r="A155" t="s">
        <v>62</v>
      </c>
      <c r="B155" t="s">
        <v>19</v>
      </c>
      <c r="C155">
        <v>3337.41</v>
      </c>
      <c r="D155">
        <v>0</v>
      </c>
      <c r="E155" t="s">
        <v>312</v>
      </c>
      <c r="F155" t="s">
        <v>137</v>
      </c>
      <c r="G155">
        <v>3337.41</v>
      </c>
      <c r="H155">
        <v>1028302340</v>
      </c>
      <c r="I155" t="s">
        <v>29</v>
      </c>
      <c r="J155" t="s">
        <v>88</v>
      </c>
      <c r="K155" s="39">
        <v>43831</v>
      </c>
      <c r="L155" t="s">
        <v>23</v>
      </c>
      <c r="M155" s="39">
        <v>43497</v>
      </c>
      <c r="N155" t="s">
        <v>313</v>
      </c>
      <c r="O155" s="39">
        <v>43769</v>
      </c>
      <c r="P155" s="39">
        <v>45511</v>
      </c>
      <c r="Q155" t="s">
        <v>31</v>
      </c>
      <c r="R155" t="s">
        <v>32</v>
      </c>
    </row>
    <row r="156" spans="1:18" x14ac:dyDescent="0.25">
      <c r="A156" t="s">
        <v>62</v>
      </c>
      <c r="B156" t="s">
        <v>90</v>
      </c>
      <c r="C156">
        <v>2713.97</v>
      </c>
      <c r="D156">
        <v>0</v>
      </c>
      <c r="E156" t="s">
        <v>314</v>
      </c>
      <c r="F156" t="s">
        <v>134</v>
      </c>
      <c r="G156">
        <v>2713.97</v>
      </c>
      <c r="H156">
        <v>1023158517</v>
      </c>
      <c r="I156" t="s">
        <v>93</v>
      </c>
      <c r="J156" t="s">
        <v>84</v>
      </c>
      <c r="K156" s="39">
        <v>43770</v>
      </c>
      <c r="L156" t="s">
        <v>80</v>
      </c>
      <c r="M156" s="39">
        <v>43709</v>
      </c>
      <c r="N156" t="s">
        <v>315</v>
      </c>
      <c r="O156" s="39">
        <v>43775</v>
      </c>
      <c r="P156" s="39">
        <v>45600</v>
      </c>
      <c r="Q156" t="s">
        <v>95</v>
      </c>
      <c r="R156" t="s">
        <v>96</v>
      </c>
    </row>
    <row r="157" spans="1:18" x14ac:dyDescent="0.25">
      <c r="A157" t="s">
        <v>62</v>
      </c>
      <c r="B157" t="s">
        <v>19</v>
      </c>
      <c r="C157">
        <v>3047.11</v>
      </c>
      <c r="D157">
        <v>0</v>
      </c>
      <c r="E157" t="s">
        <v>316</v>
      </c>
      <c r="F157" t="s">
        <v>36</v>
      </c>
      <c r="G157">
        <v>3047.11</v>
      </c>
      <c r="H157">
        <v>1027255664</v>
      </c>
      <c r="I157" t="s">
        <v>29</v>
      </c>
      <c r="J157" t="s">
        <v>88</v>
      </c>
      <c r="K157" s="39">
        <v>43770</v>
      </c>
      <c r="L157" t="s">
        <v>23</v>
      </c>
      <c r="M157" s="39">
        <v>43435</v>
      </c>
      <c r="N157" t="s">
        <v>317</v>
      </c>
      <c r="O157" s="39">
        <v>43774</v>
      </c>
      <c r="P157" s="39">
        <v>45520</v>
      </c>
      <c r="Q157" t="s">
        <v>31</v>
      </c>
      <c r="R157" t="s">
        <v>32</v>
      </c>
    </row>
    <row r="158" spans="1:18" x14ac:dyDescent="0.25">
      <c r="A158" t="s">
        <v>18</v>
      </c>
      <c r="B158" t="s">
        <v>19</v>
      </c>
      <c r="C158">
        <v>11129.06</v>
      </c>
      <c r="D158">
        <v>0</v>
      </c>
      <c r="E158" t="s">
        <v>318</v>
      </c>
      <c r="F158" t="s">
        <v>36</v>
      </c>
      <c r="G158">
        <v>11129.06</v>
      </c>
      <c r="H158">
        <v>1027253515</v>
      </c>
      <c r="I158" t="s">
        <v>29</v>
      </c>
      <c r="J158" t="s">
        <v>88</v>
      </c>
      <c r="K158" s="39">
        <v>44287</v>
      </c>
      <c r="L158" t="s">
        <v>23</v>
      </c>
      <c r="M158" s="39">
        <v>43070</v>
      </c>
      <c r="N158" t="s">
        <v>319</v>
      </c>
      <c r="O158" s="39">
        <v>43200</v>
      </c>
      <c r="P158" s="39">
        <v>45386</v>
      </c>
      <c r="Q158" t="s">
        <v>31</v>
      </c>
      <c r="R158" t="s">
        <v>32</v>
      </c>
    </row>
    <row r="159" spans="1:18" x14ac:dyDescent="0.25">
      <c r="A159" t="s">
        <v>62</v>
      </c>
      <c r="B159" t="s">
        <v>19</v>
      </c>
      <c r="C159">
        <v>9709.08</v>
      </c>
      <c r="D159">
        <v>0</v>
      </c>
      <c r="E159" t="s">
        <v>320</v>
      </c>
      <c r="F159" t="s">
        <v>321</v>
      </c>
      <c r="G159">
        <v>9709.08</v>
      </c>
      <c r="H159">
        <v>1033028835</v>
      </c>
      <c r="I159" t="s">
        <v>29</v>
      </c>
      <c r="J159" t="s">
        <v>84</v>
      </c>
      <c r="K159" s="39">
        <v>43800</v>
      </c>
      <c r="L159" t="s">
        <v>23</v>
      </c>
      <c r="M159" s="39">
        <v>43344</v>
      </c>
      <c r="N159" t="s">
        <v>165</v>
      </c>
      <c r="O159" s="39">
        <v>43638</v>
      </c>
      <c r="P159" s="39">
        <v>45372</v>
      </c>
      <c r="Q159" t="s">
        <v>31</v>
      </c>
      <c r="R159" t="s">
        <v>32</v>
      </c>
    </row>
    <row r="160" spans="1:18" x14ac:dyDescent="0.25">
      <c r="A160" t="s">
        <v>62</v>
      </c>
      <c r="B160" t="s">
        <v>19</v>
      </c>
      <c r="C160">
        <v>16579.86</v>
      </c>
      <c r="D160">
        <v>0</v>
      </c>
      <c r="E160" t="s">
        <v>322</v>
      </c>
      <c r="F160" t="s">
        <v>185</v>
      </c>
      <c r="G160">
        <v>16579.86</v>
      </c>
      <c r="H160">
        <v>1027250542</v>
      </c>
      <c r="I160" t="s">
        <v>29</v>
      </c>
      <c r="J160" t="s">
        <v>88</v>
      </c>
      <c r="K160" s="39">
        <v>43983</v>
      </c>
      <c r="L160" t="s">
        <v>23</v>
      </c>
      <c r="M160" s="39">
        <v>43435</v>
      </c>
      <c r="N160" t="s">
        <v>323</v>
      </c>
      <c r="O160" s="39">
        <v>43602</v>
      </c>
      <c r="P160" s="39">
        <v>45428</v>
      </c>
      <c r="Q160" t="s">
        <v>31</v>
      </c>
      <c r="R160" t="s">
        <v>32</v>
      </c>
    </row>
    <row r="161" spans="1:18" x14ac:dyDescent="0.25">
      <c r="A161" t="s">
        <v>18</v>
      </c>
      <c r="B161" t="s">
        <v>19</v>
      </c>
      <c r="C161">
        <v>10895.84</v>
      </c>
      <c r="D161">
        <v>0</v>
      </c>
      <c r="E161" t="s">
        <v>324</v>
      </c>
      <c r="F161" t="s">
        <v>253</v>
      </c>
      <c r="G161">
        <v>10895.84</v>
      </c>
      <c r="H161">
        <v>1028080095</v>
      </c>
      <c r="I161" t="s">
        <v>29</v>
      </c>
      <c r="J161" t="s">
        <v>88</v>
      </c>
      <c r="K161" s="39">
        <v>43831</v>
      </c>
      <c r="L161" t="s">
        <v>23</v>
      </c>
      <c r="M161" s="39">
        <v>43132</v>
      </c>
      <c r="N161" t="s">
        <v>325</v>
      </c>
      <c r="O161" s="39">
        <v>43398</v>
      </c>
      <c r="P161" s="39">
        <v>45578</v>
      </c>
      <c r="Q161" t="s">
        <v>31</v>
      </c>
      <c r="R161" t="s">
        <v>32</v>
      </c>
    </row>
    <row r="162" spans="1:18" x14ac:dyDescent="0.25">
      <c r="A162" t="s">
        <v>62</v>
      </c>
      <c r="B162" t="s">
        <v>90</v>
      </c>
      <c r="C162">
        <v>22107.73</v>
      </c>
      <c r="D162">
        <v>0</v>
      </c>
      <c r="E162" t="s">
        <v>326</v>
      </c>
      <c r="F162" t="s">
        <v>194</v>
      </c>
      <c r="G162">
        <v>22107.73</v>
      </c>
      <c r="H162">
        <v>1027987655</v>
      </c>
      <c r="I162" t="s">
        <v>93</v>
      </c>
      <c r="J162" t="s">
        <v>99</v>
      </c>
      <c r="K162" s="39">
        <v>43800</v>
      </c>
      <c r="L162" t="s">
        <v>80</v>
      </c>
      <c r="M162" s="39">
        <v>43466</v>
      </c>
      <c r="N162" t="s">
        <v>327</v>
      </c>
      <c r="O162" s="39">
        <v>43790</v>
      </c>
      <c r="P162" s="39">
        <v>45584</v>
      </c>
      <c r="Q162" t="s">
        <v>95</v>
      </c>
      <c r="R162" t="s">
        <v>96</v>
      </c>
    </row>
    <row r="163" spans="1:18" x14ac:dyDescent="0.25">
      <c r="A163" t="s">
        <v>62</v>
      </c>
      <c r="B163" t="s">
        <v>90</v>
      </c>
      <c r="C163">
        <v>4498</v>
      </c>
      <c r="D163">
        <v>0</v>
      </c>
      <c r="E163" t="s">
        <v>326</v>
      </c>
      <c r="F163" t="s">
        <v>194</v>
      </c>
      <c r="G163">
        <v>4498</v>
      </c>
      <c r="H163">
        <v>1027987655</v>
      </c>
      <c r="I163" t="s">
        <v>93</v>
      </c>
      <c r="J163" t="s">
        <v>99</v>
      </c>
      <c r="K163" s="39">
        <v>43770</v>
      </c>
      <c r="L163" t="s">
        <v>80</v>
      </c>
      <c r="M163" s="39">
        <v>43466</v>
      </c>
      <c r="N163" t="s">
        <v>327</v>
      </c>
      <c r="O163" s="39">
        <v>43790</v>
      </c>
      <c r="P163" s="39">
        <v>45584</v>
      </c>
      <c r="Q163" t="s">
        <v>95</v>
      </c>
      <c r="R163" t="s">
        <v>96</v>
      </c>
    </row>
    <row r="164" spans="1:18" x14ac:dyDescent="0.25">
      <c r="A164" t="s">
        <v>62</v>
      </c>
      <c r="B164" t="s">
        <v>90</v>
      </c>
      <c r="C164">
        <v>2548.79</v>
      </c>
      <c r="D164">
        <v>0</v>
      </c>
      <c r="E164" t="s">
        <v>328</v>
      </c>
      <c r="F164" t="s">
        <v>329</v>
      </c>
      <c r="G164">
        <v>2548.79</v>
      </c>
      <c r="H164">
        <v>1015429304</v>
      </c>
      <c r="I164" t="s">
        <v>93</v>
      </c>
      <c r="J164" t="s">
        <v>88</v>
      </c>
      <c r="K164" s="39">
        <v>43770</v>
      </c>
      <c r="L164" t="s">
        <v>80</v>
      </c>
      <c r="M164" s="39">
        <v>43770</v>
      </c>
      <c r="N164" t="s">
        <v>330</v>
      </c>
      <c r="O164" s="39">
        <v>43795</v>
      </c>
      <c r="P164" s="39">
        <v>45618</v>
      </c>
      <c r="Q164" t="s">
        <v>95</v>
      </c>
      <c r="R164" t="s">
        <v>96</v>
      </c>
    </row>
    <row r="165" spans="1:18" x14ac:dyDescent="0.25">
      <c r="A165" t="s">
        <v>77</v>
      </c>
      <c r="B165" t="s">
        <v>19</v>
      </c>
      <c r="C165">
        <v>1474.16</v>
      </c>
      <c r="D165">
        <v>0</v>
      </c>
      <c r="E165" t="s">
        <v>331</v>
      </c>
      <c r="F165" t="s">
        <v>182</v>
      </c>
      <c r="G165">
        <v>1474.16</v>
      </c>
      <c r="H165">
        <v>1015807485</v>
      </c>
      <c r="I165" t="s">
        <v>29</v>
      </c>
      <c r="J165" t="s">
        <v>88</v>
      </c>
      <c r="K165" s="39">
        <v>43770</v>
      </c>
      <c r="L165" t="s">
        <v>23</v>
      </c>
      <c r="M165" s="39">
        <v>42675</v>
      </c>
      <c r="N165" t="s">
        <v>332</v>
      </c>
      <c r="O165" s="39">
        <v>43794</v>
      </c>
      <c r="P165" s="39">
        <v>45557</v>
      </c>
      <c r="Q165" t="s">
        <v>31</v>
      </c>
      <c r="R165" t="s">
        <v>32</v>
      </c>
    </row>
    <row r="166" spans="1:18" x14ac:dyDescent="0.25">
      <c r="A166" t="s">
        <v>62</v>
      </c>
      <c r="B166" t="s">
        <v>19</v>
      </c>
      <c r="C166">
        <v>6900</v>
      </c>
      <c r="D166">
        <v>0</v>
      </c>
      <c r="E166" t="s">
        <v>333</v>
      </c>
      <c r="F166" t="s">
        <v>223</v>
      </c>
      <c r="G166">
        <v>6900</v>
      </c>
      <c r="H166">
        <v>1024257682</v>
      </c>
      <c r="I166" t="s">
        <v>22</v>
      </c>
      <c r="J166" t="s">
        <v>88</v>
      </c>
      <c r="K166" s="39">
        <v>43800</v>
      </c>
      <c r="L166" t="s">
        <v>80</v>
      </c>
      <c r="M166" s="39">
        <v>43709</v>
      </c>
      <c r="N166" t="s">
        <v>334</v>
      </c>
      <c r="O166" s="39">
        <v>43798</v>
      </c>
      <c r="P166" s="39">
        <v>45625</v>
      </c>
      <c r="Q166" t="s">
        <v>25</v>
      </c>
      <c r="R166" t="s">
        <v>26</v>
      </c>
    </row>
    <row r="167" spans="1:18" x14ac:dyDescent="0.25">
      <c r="A167" t="s">
        <v>62</v>
      </c>
      <c r="B167" t="s">
        <v>19</v>
      </c>
      <c r="C167">
        <v>62936.84</v>
      </c>
      <c r="D167">
        <v>0</v>
      </c>
      <c r="E167" t="s">
        <v>335</v>
      </c>
      <c r="F167" t="s">
        <v>223</v>
      </c>
      <c r="G167">
        <v>62936.84</v>
      </c>
      <c r="H167">
        <v>1024257682</v>
      </c>
      <c r="I167" t="s">
        <v>22</v>
      </c>
      <c r="J167" t="s">
        <v>88</v>
      </c>
      <c r="K167" s="39">
        <v>44470</v>
      </c>
      <c r="L167" t="s">
        <v>23</v>
      </c>
      <c r="M167" s="39">
        <v>43709</v>
      </c>
      <c r="N167" t="s">
        <v>336</v>
      </c>
      <c r="O167" s="39">
        <v>43808</v>
      </c>
      <c r="P167" s="39">
        <v>45610</v>
      </c>
      <c r="Q167" t="s">
        <v>25</v>
      </c>
      <c r="R167" t="s">
        <v>26</v>
      </c>
    </row>
    <row r="168" spans="1:18" x14ac:dyDescent="0.25">
      <c r="A168" t="s">
        <v>62</v>
      </c>
      <c r="B168" t="s">
        <v>19</v>
      </c>
      <c r="C168">
        <v>1397.76</v>
      </c>
      <c r="D168">
        <v>0</v>
      </c>
      <c r="E168" t="s">
        <v>337</v>
      </c>
      <c r="F168" t="s">
        <v>146</v>
      </c>
      <c r="G168">
        <v>1397.76</v>
      </c>
      <c r="H168">
        <v>1028408668</v>
      </c>
      <c r="I168" t="s">
        <v>29</v>
      </c>
      <c r="J168" t="s">
        <v>99</v>
      </c>
      <c r="K168" s="39">
        <v>44228</v>
      </c>
      <c r="L168" t="s">
        <v>23</v>
      </c>
      <c r="M168" s="39">
        <v>43497</v>
      </c>
      <c r="N168" t="s">
        <v>334</v>
      </c>
      <c r="O168" s="39">
        <v>43815</v>
      </c>
      <c r="P168" s="39">
        <v>45625</v>
      </c>
      <c r="Q168" t="s">
        <v>31</v>
      </c>
      <c r="R168" t="s">
        <v>32</v>
      </c>
    </row>
    <row r="169" spans="1:18" x14ac:dyDescent="0.25">
      <c r="A169" t="s">
        <v>62</v>
      </c>
      <c r="B169" t="s">
        <v>19</v>
      </c>
      <c r="C169">
        <v>353.34</v>
      </c>
      <c r="D169">
        <v>0</v>
      </c>
      <c r="E169" t="s">
        <v>337</v>
      </c>
      <c r="F169" t="s">
        <v>146</v>
      </c>
      <c r="G169">
        <v>353.34</v>
      </c>
      <c r="H169">
        <v>1028408668</v>
      </c>
      <c r="I169" t="s">
        <v>29</v>
      </c>
      <c r="J169" t="s">
        <v>99</v>
      </c>
      <c r="K169" s="39">
        <v>44013</v>
      </c>
      <c r="L169" t="s">
        <v>23</v>
      </c>
      <c r="M169" s="39">
        <v>43497</v>
      </c>
      <c r="N169" t="s">
        <v>334</v>
      </c>
      <c r="O169" s="39">
        <v>43815</v>
      </c>
      <c r="P169" s="39">
        <v>45625</v>
      </c>
      <c r="Q169" t="s">
        <v>31</v>
      </c>
      <c r="R169" t="s">
        <v>32</v>
      </c>
    </row>
    <row r="170" spans="1:18" x14ac:dyDescent="0.25">
      <c r="A170" t="s">
        <v>62</v>
      </c>
      <c r="B170" t="s">
        <v>19</v>
      </c>
      <c r="C170">
        <v>30608.14</v>
      </c>
      <c r="D170">
        <v>0</v>
      </c>
      <c r="E170" t="s">
        <v>337</v>
      </c>
      <c r="F170" t="s">
        <v>146</v>
      </c>
      <c r="G170">
        <v>30608.14</v>
      </c>
      <c r="H170">
        <v>1028408668</v>
      </c>
      <c r="I170" t="s">
        <v>29</v>
      </c>
      <c r="J170" t="s">
        <v>99</v>
      </c>
      <c r="K170" s="39">
        <v>43862</v>
      </c>
      <c r="L170" t="s">
        <v>23</v>
      </c>
      <c r="M170" s="39">
        <v>43497</v>
      </c>
      <c r="N170" t="s">
        <v>334</v>
      </c>
      <c r="O170" s="39">
        <v>43815</v>
      </c>
      <c r="P170" s="39">
        <v>45625</v>
      </c>
      <c r="Q170" t="s">
        <v>31</v>
      </c>
      <c r="R170" t="s">
        <v>32</v>
      </c>
    </row>
    <row r="171" spans="1:18" x14ac:dyDescent="0.25">
      <c r="A171" t="s">
        <v>18</v>
      </c>
      <c r="B171" t="s">
        <v>19</v>
      </c>
      <c r="C171">
        <v>4084.81</v>
      </c>
      <c r="D171">
        <v>0</v>
      </c>
      <c r="E171" t="s">
        <v>338</v>
      </c>
      <c r="F171" t="s">
        <v>164</v>
      </c>
      <c r="G171">
        <v>4084.81</v>
      </c>
      <c r="H171">
        <v>1032610644</v>
      </c>
      <c r="I171" t="s">
        <v>29</v>
      </c>
      <c r="J171" t="s">
        <v>84</v>
      </c>
      <c r="K171" s="39">
        <v>44228</v>
      </c>
      <c r="L171" t="s">
        <v>23</v>
      </c>
      <c r="M171" s="39">
        <v>43313</v>
      </c>
      <c r="N171" t="s">
        <v>339</v>
      </c>
      <c r="O171" s="39">
        <v>43838</v>
      </c>
      <c r="P171" s="39">
        <v>45632</v>
      </c>
      <c r="Q171" t="s">
        <v>31</v>
      </c>
      <c r="R171" t="s">
        <v>32</v>
      </c>
    </row>
    <row r="172" spans="1:18" x14ac:dyDescent="0.25">
      <c r="A172" t="s">
        <v>62</v>
      </c>
      <c r="B172" t="s">
        <v>90</v>
      </c>
      <c r="C172">
        <v>4410.83</v>
      </c>
      <c r="D172">
        <v>0</v>
      </c>
      <c r="E172" t="s">
        <v>340</v>
      </c>
      <c r="F172" t="s">
        <v>143</v>
      </c>
      <c r="G172">
        <v>4410.83</v>
      </c>
      <c r="H172">
        <v>1028344453</v>
      </c>
      <c r="I172" t="s">
        <v>93</v>
      </c>
      <c r="J172" t="s">
        <v>99</v>
      </c>
      <c r="K172" s="39">
        <v>43831</v>
      </c>
      <c r="L172" t="s">
        <v>80</v>
      </c>
      <c r="M172" s="39">
        <v>43101</v>
      </c>
      <c r="N172" t="s">
        <v>114</v>
      </c>
      <c r="O172" s="39">
        <v>43839</v>
      </c>
      <c r="P172" s="39">
        <v>45299</v>
      </c>
      <c r="Q172" t="s">
        <v>95</v>
      </c>
      <c r="R172" t="s">
        <v>96</v>
      </c>
    </row>
    <row r="173" spans="1:18" x14ac:dyDescent="0.25">
      <c r="A173" t="s">
        <v>62</v>
      </c>
      <c r="B173" t="s">
        <v>90</v>
      </c>
      <c r="C173">
        <v>3086.22</v>
      </c>
      <c r="D173">
        <v>0</v>
      </c>
      <c r="E173" t="s">
        <v>341</v>
      </c>
      <c r="F173" t="s">
        <v>233</v>
      </c>
      <c r="G173">
        <v>3086.22</v>
      </c>
      <c r="H173">
        <v>1027252126</v>
      </c>
      <c r="I173" t="s">
        <v>93</v>
      </c>
      <c r="J173" t="s">
        <v>88</v>
      </c>
      <c r="K173" s="39">
        <v>43831</v>
      </c>
      <c r="L173" t="s">
        <v>80</v>
      </c>
      <c r="M173" s="39">
        <v>43435</v>
      </c>
      <c r="N173" t="s">
        <v>342</v>
      </c>
      <c r="O173" s="39">
        <v>43844</v>
      </c>
      <c r="P173" s="39">
        <v>45601</v>
      </c>
      <c r="Q173" t="s">
        <v>95</v>
      </c>
      <c r="R173" t="s">
        <v>96</v>
      </c>
    </row>
    <row r="174" spans="1:18" x14ac:dyDescent="0.25">
      <c r="A174" t="s">
        <v>62</v>
      </c>
      <c r="B174" t="s">
        <v>19</v>
      </c>
      <c r="C174">
        <v>1130.8399999999999</v>
      </c>
      <c r="D174">
        <v>0</v>
      </c>
      <c r="E174" t="s">
        <v>343</v>
      </c>
      <c r="F174" t="s">
        <v>167</v>
      </c>
      <c r="G174">
        <v>1130.8399999999999</v>
      </c>
      <c r="H174">
        <v>1027005924</v>
      </c>
      <c r="I174" t="s">
        <v>29</v>
      </c>
      <c r="J174" t="s">
        <v>88</v>
      </c>
      <c r="K174" s="39">
        <v>44075</v>
      </c>
      <c r="L174" t="s">
        <v>23</v>
      </c>
      <c r="M174" s="39">
        <v>43435</v>
      </c>
      <c r="N174" t="s">
        <v>248</v>
      </c>
      <c r="O174" s="39">
        <v>43850</v>
      </c>
      <c r="P174" s="39">
        <v>45544</v>
      </c>
      <c r="Q174" t="s">
        <v>31</v>
      </c>
      <c r="R174" t="s">
        <v>32</v>
      </c>
    </row>
    <row r="175" spans="1:18" x14ac:dyDescent="0.25">
      <c r="A175" t="s">
        <v>344</v>
      </c>
      <c r="B175" t="s">
        <v>90</v>
      </c>
      <c r="C175">
        <v>2037.81</v>
      </c>
      <c r="D175">
        <v>0</v>
      </c>
      <c r="E175" t="s">
        <v>345</v>
      </c>
      <c r="F175" t="s">
        <v>346</v>
      </c>
      <c r="G175">
        <v>2037.81</v>
      </c>
      <c r="H175">
        <v>1023158525</v>
      </c>
      <c r="I175" t="s">
        <v>93</v>
      </c>
      <c r="J175" t="s">
        <v>84</v>
      </c>
      <c r="K175" s="39">
        <v>44105</v>
      </c>
      <c r="L175" t="s">
        <v>80</v>
      </c>
      <c r="M175" s="39">
        <v>43709</v>
      </c>
      <c r="N175" t="s">
        <v>347</v>
      </c>
      <c r="O175" s="39">
        <v>43853</v>
      </c>
      <c r="P175" s="39">
        <v>45305</v>
      </c>
      <c r="Q175" t="s">
        <v>95</v>
      </c>
      <c r="R175" t="s">
        <v>96</v>
      </c>
    </row>
    <row r="176" spans="1:18" x14ac:dyDescent="0.25">
      <c r="A176" t="s">
        <v>344</v>
      </c>
      <c r="B176" t="s">
        <v>90</v>
      </c>
      <c r="C176">
        <v>4318.0200000000004</v>
      </c>
      <c r="D176">
        <v>0</v>
      </c>
      <c r="E176" t="s">
        <v>345</v>
      </c>
      <c r="F176" t="s">
        <v>346</v>
      </c>
      <c r="G176">
        <v>4318.0200000000004</v>
      </c>
      <c r="H176">
        <v>1023158525</v>
      </c>
      <c r="I176" t="s">
        <v>93</v>
      </c>
      <c r="J176" t="s">
        <v>84</v>
      </c>
      <c r="K176" s="39">
        <v>43862</v>
      </c>
      <c r="L176" t="s">
        <v>80</v>
      </c>
      <c r="M176" s="39">
        <v>43709</v>
      </c>
      <c r="N176" t="s">
        <v>347</v>
      </c>
      <c r="O176" s="39">
        <v>43853</v>
      </c>
      <c r="P176" s="39">
        <v>45305</v>
      </c>
      <c r="Q176" t="s">
        <v>95</v>
      </c>
      <c r="R176" t="s">
        <v>96</v>
      </c>
    </row>
    <row r="177" spans="1:18" x14ac:dyDescent="0.25">
      <c r="A177" t="s">
        <v>344</v>
      </c>
      <c r="B177" t="s">
        <v>19</v>
      </c>
      <c r="C177">
        <v>4225.67</v>
      </c>
      <c r="D177">
        <v>0</v>
      </c>
      <c r="E177" t="s">
        <v>348</v>
      </c>
      <c r="F177" t="s">
        <v>349</v>
      </c>
      <c r="G177">
        <v>4225.67</v>
      </c>
      <c r="H177">
        <v>1027257885</v>
      </c>
      <c r="I177" t="s">
        <v>29</v>
      </c>
      <c r="J177" t="s">
        <v>88</v>
      </c>
      <c r="K177" s="39">
        <v>44013</v>
      </c>
      <c r="L177" t="s">
        <v>23</v>
      </c>
      <c r="M177" s="39">
        <v>43800</v>
      </c>
      <c r="N177" t="s">
        <v>350</v>
      </c>
      <c r="O177" s="39">
        <v>43865</v>
      </c>
      <c r="P177" s="39">
        <v>45304</v>
      </c>
      <c r="Q177" t="s">
        <v>31</v>
      </c>
      <c r="R177" t="s">
        <v>32</v>
      </c>
    </row>
    <row r="178" spans="1:18" x14ac:dyDescent="0.25">
      <c r="A178" t="s">
        <v>344</v>
      </c>
      <c r="B178" t="s">
        <v>90</v>
      </c>
      <c r="C178">
        <v>11893.2</v>
      </c>
      <c r="D178">
        <v>0</v>
      </c>
      <c r="E178" t="s">
        <v>351</v>
      </c>
      <c r="F178" t="s">
        <v>125</v>
      </c>
      <c r="G178">
        <v>11893.2</v>
      </c>
      <c r="H178">
        <v>1027985810</v>
      </c>
      <c r="I178" t="s">
        <v>93</v>
      </c>
      <c r="J178" t="s">
        <v>99</v>
      </c>
      <c r="K178" s="39">
        <v>43952</v>
      </c>
      <c r="L178" t="s">
        <v>80</v>
      </c>
      <c r="M178" s="39">
        <v>43831</v>
      </c>
      <c r="N178" t="s">
        <v>352</v>
      </c>
      <c r="O178" s="39">
        <v>43871</v>
      </c>
      <c r="P178" s="39">
        <v>45326</v>
      </c>
      <c r="Q178" t="s">
        <v>95</v>
      </c>
      <c r="R178" t="s">
        <v>96</v>
      </c>
    </row>
    <row r="179" spans="1:18" x14ac:dyDescent="0.25">
      <c r="A179" t="s">
        <v>344</v>
      </c>
      <c r="B179" t="s">
        <v>90</v>
      </c>
      <c r="C179">
        <v>9570.15</v>
      </c>
      <c r="D179">
        <v>0</v>
      </c>
      <c r="E179" t="s">
        <v>351</v>
      </c>
      <c r="F179" t="s">
        <v>125</v>
      </c>
      <c r="G179">
        <v>9570.15</v>
      </c>
      <c r="H179">
        <v>1027985810</v>
      </c>
      <c r="I179" t="s">
        <v>93</v>
      </c>
      <c r="J179" t="s">
        <v>99</v>
      </c>
      <c r="K179" s="39">
        <v>43922</v>
      </c>
      <c r="L179" t="s">
        <v>80</v>
      </c>
      <c r="M179" s="39">
        <v>43831</v>
      </c>
      <c r="N179" t="s">
        <v>352</v>
      </c>
      <c r="O179" s="39">
        <v>43871</v>
      </c>
      <c r="P179" s="39">
        <v>45326</v>
      </c>
      <c r="Q179" t="s">
        <v>95</v>
      </c>
      <c r="R179" t="s">
        <v>96</v>
      </c>
    </row>
    <row r="180" spans="1:18" x14ac:dyDescent="0.25">
      <c r="A180" t="s">
        <v>344</v>
      </c>
      <c r="B180" t="s">
        <v>90</v>
      </c>
      <c r="C180">
        <v>59230.32</v>
      </c>
      <c r="D180">
        <v>0</v>
      </c>
      <c r="E180" t="s">
        <v>351</v>
      </c>
      <c r="F180" t="s">
        <v>125</v>
      </c>
      <c r="G180">
        <v>59230.32</v>
      </c>
      <c r="H180">
        <v>1027985810</v>
      </c>
      <c r="I180" t="s">
        <v>93</v>
      </c>
      <c r="J180" t="s">
        <v>99</v>
      </c>
      <c r="K180" s="39">
        <v>43891</v>
      </c>
      <c r="L180" t="s">
        <v>80</v>
      </c>
      <c r="M180" s="39">
        <v>43831</v>
      </c>
      <c r="N180" t="s">
        <v>352</v>
      </c>
      <c r="O180" s="39">
        <v>43871</v>
      </c>
      <c r="P180" s="39">
        <v>45326</v>
      </c>
      <c r="Q180" t="s">
        <v>95</v>
      </c>
      <c r="R180" t="s">
        <v>96</v>
      </c>
    </row>
    <row r="181" spans="1:18" x14ac:dyDescent="0.25">
      <c r="A181" t="s">
        <v>62</v>
      </c>
      <c r="B181" t="s">
        <v>19</v>
      </c>
      <c r="C181">
        <v>15164.66</v>
      </c>
      <c r="D181">
        <v>0</v>
      </c>
      <c r="E181" t="s">
        <v>353</v>
      </c>
      <c r="F181" t="s">
        <v>263</v>
      </c>
      <c r="G181">
        <v>15164.66</v>
      </c>
      <c r="H181">
        <v>1033601409</v>
      </c>
      <c r="I181" t="s">
        <v>29</v>
      </c>
      <c r="J181" t="s">
        <v>94</v>
      </c>
      <c r="K181" s="39">
        <v>44044</v>
      </c>
      <c r="L181" t="s">
        <v>23</v>
      </c>
      <c r="M181" s="39">
        <v>43344</v>
      </c>
      <c r="N181" t="s">
        <v>354</v>
      </c>
      <c r="O181" s="39">
        <v>43871</v>
      </c>
      <c r="P181" s="39">
        <v>45313</v>
      </c>
      <c r="Q181" t="s">
        <v>31</v>
      </c>
      <c r="R181" t="s">
        <v>32</v>
      </c>
    </row>
    <row r="182" spans="1:18" x14ac:dyDescent="0.25">
      <c r="A182" t="s">
        <v>344</v>
      </c>
      <c r="B182" t="s">
        <v>90</v>
      </c>
      <c r="C182">
        <v>4410.83</v>
      </c>
      <c r="D182">
        <v>0</v>
      </c>
      <c r="E182" t="s">
        <v>355</v>
      </c>
      <c r="F182" t="s">
        <v>146</v>
      </c>
      <c r="G182">
        <v>4410.83</v>
      </c>
      <c r="H182">
        <v>1028408659</v>
      </c>
      <c r="I182" t="s">
        <v>93</v>
      </c>
      <c r="J182" t="s">
        <v>99</v>
      </c>
      <c r="K182" s="39">
        <v>43891</v>
      </c>
      <c r="L182" t="s">
        <v>80</v>
      </c>
      <c r="M182" s="39">
        <v>43862</v>
      </c>
      <c r="N182" t="s">
        <v>356</v>
      </c>
      <c r="O182" s="39">
        <v>43881</v>
      </c>
      <c r="P182" s="39">
        <v>45341</v>
      </c>
      <c r="Q182" t="s">
        <v>95</v>
      </c>
      <c r="R182" t="s">
        <v>96</v>
      </c>
    </row>
    <row r="183" spans="1:18" x14ac:dyDescent="0.25">
      <c r="A183" t="s">
        <v>344</v>
      </c>
      <c r="B183" t="s">
        <v>90</v>
      </c>
      <c r="C183">
        <v>3275.99</v>
      </c>
      <c r="D183">
        <v>0</v>
      </c>
      <c r="E183" t="s">
        <v>357</v>
      </c>
      <c r="F183" t="s">
        <v>159</v>
      </c>
      <c r="G183">
        <v>3275.99</v>
      </c>
      <c r="H183">
        <v>1027253486</v>
      </c>
      <c r="I183" t="s">
        <v>93</v>
      </c>
      <c r="J183" t="s">
        <v>88</v>
      </c>
      <c r="K183" s="39">
        <v>43862</v>
      </c>
      <c r="L183" t="s">
        <v>80</v>
      </c>
      <c r="M183" s="39">
        <v>43800</v>
      </c>
      <c r="N183" t="s">
        <v>358</v>
      </c>
      <c r="O183" s="39">
        <v>43886</v>
      </c>
      <c r="P183" s="39">
        <v>45343</v>
      </c>
      <c r="Q183" t="s">
        <v>95</v>
      </c>
      <c r="R183" t="s">
        <v>96</v>
      </c>
    </row>
    <row r="184" spans="1:18" x14ac:dyDescent="0.25">
      <c r="A184" t="s">
        <v>344</v>
      </c>
      <c r="B184" t="s">
        <v>19</v>
      </c>
      <c r="C184">
        <v>3346.36</v>
      </c>
      <c r="D184">
        <v>0</v>
      </c>
      <c r="E184" t="s">
        <v>359</v>
      </c>
      <c r="F184" t="s">
        <v>201</v>
      </c>
      <c r="G184">
        <v>3346.36</v>
      </c>
      <c r="H184">
        <v>1027255643</v>
      </c>
      <c r="I184" t="s">
        <v>29</v>
      </c>
      <c r="J184" t="s">
        <v>88</v>
      </c>
      <c r="K184" s="39">
        <v>43891</v>
      </c>
      <c r="L184" t="s">
        <v>80</v>
      </c>
      <c r="M184" s="39">
        <v>43800</v>
      </c>
      <c r="N184" t="s">
        <v>352</v>
      </c>
      <c r="O184" s="39">
        <v>43888</v>
      </c>
      <c r="P184" s="39">
        <v>45326</v>
      </c>
      <c r="Q184" t="s">
        <v>31</v>
      </c>
      <c r="R184" t="s">
        <v>32</v>
      </c>
    </row>
    <row r="185" spans="1:18" x14ac:dyDescent="0.25">
      <c r="A185" t="s">
        <v>18</v>
      </c>
      <c r="B185" t="s">
        <v>19</v>
      </c>
      <c r="C185">
        <v>7639.93</v>
      </c>
      <c r="D185">
        <v>0</v>
      </c>
      <c r="E185" t="s">
        <v>360</v>
      </c>
      <c r="F185" t="s">
        <v>361</v>
      </c>
      <c r="G185">
        <v>7639.93</v>
      </c>
      <c r="H185">
        <v>1030180561</v>
      </c>
      <c r="I185" t="s">
        <v>29</v>
      </c>
      <c r="J185" t="s">
        <v>94</v>
      </c>
      <c r="K185" s="39">
        <v>43891</v>
      </c>
      <c r="L185" t="s">
        <v>23</v>
      </c>
      <c r="M185" s="39">
        <v>43221</v>
      </c>
      <c r="N185" t="s">
        <v>362</v>
      </c>
      <c r="O185" s="39">
        <v>43893</v>
      </c>
      <c r="P185" s="39">
        <v>45462</v>
      </c>
      <c r="Q185" t="s">
        <v>31</v>
      </c>
      <c r="R185" t="s">
        <v>32</v>
      </c>
    </row>
    <row r="186" spans="1:18" x14ac:dyDescent="0.25">
      <c r="A186" t="s">
        <v>344</v>
      </c>
      <c r="B186" t="s">
        <v>19</v>
      </c>
      <c r="C186">
        <v>1605.39</v>
      </c>
      <c r="D186">
        <v>0</v>
      </c>
      <c r="E186" t="s">
        <v>363</v>
      </c>
      <c r="F186" t="s">
        <v>28</v>
      </c>
      <c r="G186">
        <v>1605.39</v>
      </c>
      <c r="H186">
        <v>1042233684</v>
      </c>
      <c r="I186" t="s">
        <v>29</v>
      </c>
      <c r="J186" t="s">
        <v>84</v>
      </c>
      <c r="K186" s="39">
        <v>44378</v>
      </c>
      <c r="L186" t="s">
        <v>23</v>
      </c>
      <c r="M186" s="39">
        <v>43678</v>
      </c>
      <c r="N186" t="s">
        <v>364</v>
      </c>
      <c r="O186" s="39">
        <v>43899</v>
      </c>
      <c r="P186" s="39">
        <v>45335</v>
      </c>
      <c r="Q186" t="s">
        <v>31</v>
      </c>
      <c r="R186" t="s">
        <v>32</v>
      </c>
    </row>
    <row r="187" spans="1:18" x14ac:dyDescent="0.25">
      <c r="A187" t="s">
        <v>344</v>
      </c>
      <c r="B187" t="s">
        <v>19</v>
      </c>
      <c r="C187">
        <v>14585.97</v>
      </c>
      <c r="D187">
        <v>0</v>
      </c>
      <c r="E187" t="s">
        <v>363</v>
      </c>
      <c r="F187" t="s">
        <v>28</v>
      </c>
      <c r="G187">
        <v>14585.97</v>
      </c>
      <c r="H187">
        <v>1042233684</v>
      </c>
      <c r="I187" t="s">
        <v>29</v>
      </c>
      <c r="J187" t="s">
        <v>84</v>
      </c>
      <c r="K187" s="39">
        <v>44013</v>
      </c>
      <c r="L187" t="s">
        <v>23</v>
      </c>
      <c r="M187" s="39">
        <v>43678</v>
      </c>
      <c r="N187" t="s">
        <v>364</v>
      </c>
      <c r="O187" s="39">
        <v>43899</v>
      </c>
      <c r="P187" s="39">
        <v>45335</v>
      </c>
      <c r="Q187" t="s">
        <v>31</v>
      </c>
      <c r="R187" t="s">
        <v>32</v>
      </c>
    </row>
    <row r="188" spans="1:18" x14ac:dyDescent="0.25">
      <c r="A188" t="s">
        <v>344</v>
      </c>
      <c r="B188" t="s">
        <v>90</v>
      </c>
      <c r="C188">
        <v>2850.2</v>
      </c>
      <c r="D188">
        <v>0</v>
      </c>
      <c r="E188" t="s">
        <v>365</v>
      </c>
      <c r="F188" t="s">
        <v>167</v>
      </c>
      <c r="G188">
        <v>2850.2</v>
      </c>
      <c r="H188">
        <v>1027006542</v>
      </c>
      <c r="I188" t="s">
        <v>93</v>
      </c>
      <c r="J188" t="s">
        <v>88</v>
      </c>
      <c r="K188" s="39">
        <v>43891</v>
      </c>
      <c r="L188" t="s">
        <v>80</v>
      </c>
      <c r="M188" s="39">
        <v>43800</v>
      </c>
      <c r="N188" t="s">
        <v>366</v>
      </c>
      <c r="O188" s="39">
        <v>43903</v>
      </c>
      <c r="P188" s="39">
        <v>45348</v>
      </c>
      <c r="Q188" t="s">
        <v>95</v>
      </c>
      <c r="R188" t="s">
        <v>96</v>
      </c>
    </row>
    <row r="189" spans="1:18" x14ac:dyDescent="0.25">
      <c r="A189" t="s">
        <v>62</v>
      </c>
      <c r="B189" t="s">
        <v>19</v>
      </c>
      <c r="C189">
        <v>6952.92</v>
      </c>
      <c r="D189">
        <v>0</v>
      </c>
      <c r="E189" t="s">
        <v>367</v>
      </c>
      <c r="F189" t="s">
        <v>368</v>
      </c>
      <c r="G189">
        <v>6952.92</v>
      </c>
      <c r="H189">
        <v>1024093971</v>
      </c>
      <c r="I189" t="s">
        <v>22</v>
      </c>
      <c r="J189" t="s">
        <v>88</v>
      </c>
      <c r="K189" s="39">
        <v>43952</v>
      </c>
      <c r="L189" t="s">
        <v>23</v>
      </c>
      <c r="M189" s="39">
        <v>43344</v>
      </c>
      <c r="N189" t="s">
        <v>241</v>
      </c>
      <c r="O189" s="39">
        <v>43920</v>
      </c>
      <c r="P189" s="39">
        <v>45502</v>
      </c>
      <c r="Q189" t="s">
        <v>25</v>
      </c>
      <c r="R189" t="s">
        <v>26</v>
      </c>
    </row>
    <row r="190" spans="1:18" x14ac:dyDescent="0.25">
      <c r="A190" t="s">
        <v>344</v>
      </c>
      <c r="B190" t="s">
        <v>90</v>
      </c>
      <c r="C190">
        <v>8149.31</v>
      </c>
      <c r="D190">
        <v>0</v>
      </c>
      <c r="E190" t="s">
        <v>369</v>
      </c>
      <c r="F190" t="s">
        <v>370</v>
      </c>
      <c r="G190">
        <v>8149.31</v>
      </c>
      <c r="H190">
        <v>1024079809</v>
      </c>
      <c r="I190" t="s">
        <v>152</v>
      </c>
      <c r="J190" t="s">
        <v>294</v>
      </c>
      <c r="K190" s="39">
        <v>43922</v>
      </c>
      <c r="L190" t="s">
        <v>80</v>
      </c>
      <c r="M190" s="39">
        <v>43709</v>
      </c>
      <c r="N190" t="s">
        <v>371</v>
      </c>
      <c r="O190" s="39">
        <v>43924</v>
      </c>
      <c r="P190" s="39">
        <v>45382</v>
      </c>
      <c r="Q190" t="s">
        <v>154</v>
      </c>
      <c r="R190" t="s">
        <v>155</v>
      </c>
    </row>
    <row r="191" spans="1:18" x14ac:dyDescent="0.25">
      <c r="A191" t="s">
        <v>344</v>
      </c>
      <c r="B191" t="s">
        <v>90</v>
      </c>
      <c r="C191">
        <v>1281.24</v>
      </c>
      <c r="D191">
        <v>0</v>
      </c>
      <c r="E191" t="s">
        <v>372</v>
      </c>
      <c r="F191" t="s">
        <v>370</v>
      </c>
      <c r="G191">
        <v>1281.24</v>
      </c>
      <c r="H191">
        <v>1024079809</v>
      </c>
      <c r="I191" t="s">
        <v>152</v>
      </c>
      <c r="J191" t="s">
        <v>294</v>
      </c>
      <c r="K191" s="39">
        <v>43952</v>
      </c>
      <c r="L191" t="s">
        <v>80</v>
      </c>
      <c r="M191" s="39">
        <v>43709</v>
      </c>
      <c r="N191" t="s">
        <v>373</v>
      </c>
      <c r="O191" s="39">
        <v>43924</v>
      </c>
      <c r="P191" s="39">
        <v>45377</v>
      </c>
      <c r="Q191" t="s">
        <v>154</v>
      </c>
      <c r="R191" t="s">
        <v>155</v>
      </c>
    </row>
    <row r="192" spans="1:18" x14ac:dyDescent="0.25">
      <c r="A192" t="s">
        <v>344</v>
      </c>
      <c r="B192" t="s">
        <v>90</v>
      </c>
      <c r="C192">
        <v>2000</v>
      </c>
      <c r="D192">
        <v>0</v>
      </c>
      <c r="E192" t="s">
        <v>372</v>
      </c>
      <c r="F192" t="s">
        <v>370</v>
      </c>
      <c r="G192">
        <v>2000</v>
      </c>
      <c r="H192">
        <v>1024079809</v>
      </c>
      <c r="I192" t="s">
        <v>152</v>
      </c>
      <c r="J192" t="s">
        <v>294</v>
      </c>
      <c r="K192" s="39">
        <v>43922</v>
      </c>
      <c r="L192" t="s">
        <v>80</v>
      </c>
      <c r="M192" s="39">
        <v>43709</v>
      </c>
      <c r="N192" t="s">
        <v>373</v>
      </c>
      <c r="O192" s="39">
        <v>43924</v>
      </c>
      <c r="P192" s="39">
        <v>45377</v>
      </c>
      <c r="Q192" t="s">
        <v>154</v>
      </c>
      <c r="R192" t="s">
        <v>155</v>
      </c>
    </row>
    <row r="193" spans="1:18" x14ac:dyDescent="0.25">
      <c r="A193" t="s">
        <v>62</v>
      </c>
      <c r="B193" t="s">
        <v>19</v>
      </c>
      <c r="C193">
        <v>3308.3</v>
      </c>
      <c r="D193">
        <v>0</v>
      </c>
      <c r="E193" t="s">
        <v>374</v>
      </c>
      <c r="F193" t="s">
        <v>375</v>
      </c>
      <c r="G193">
        <v>3308.3</v>
      </c>
      <c r="H193">
        <v>1015745648</v>
      </c>
      <c r="I193" t="s">
        <v>29</v>
      </c>
      <c r="J193" t="s">
        <v>88</v>
      </c>
      <c r="K193" s="39">
        <v>43922</v>
      </c>
      <c r="L193" t="s">
        <v>23</v>
      </c>
      <c r="M193" s="39">
        <v>43405</v>
      </c>
      <c r="N193" t="s">
        <v>376</v>
      </c>
      <c r="O193" s="39">
        <v>43927</v>
      </c>
      <c r="P193" s="39">
        <v>45386</v>
      </c>
      <c r="Q193" t="s">
        <v>31</v>
      </c>
      <c r="R193" t="s">
        <v>32</v>
      </c>
    </row>
    <row r="194" spans="1:18" x14ac:dyDescent="0.25">
      <c r="A194" t="s">
        <v>344</v>
      </c>
      <c r="B194" t="s">
        <v>90</v>
      </c>
      <c r="C194">
        <v>3114.1</v>
      </c>
      <c r="D194">
        <v>0</v>
      </c>
      <c r="E194" t="s">
        <v>377</v>
      </c>
      <c r="F194" t="s">
        <v>250</v>
      </c>
      <c r="G194">
        <v>3114.1</v>
      </c>
      <c r="H194">
        <v>1022774077</v>
      </c>
      <c r="I194" t="s">
        <v>93</v>
      </c>
      <c r="J194" t="s">
        <v>84</v>
      </c>
      <c r="K194" s="39">
        <v>43922</v>
      </c>
      <c r="L194" t="s">
        <v>80</v>
      </c>
      <c r="M194" s="39">
        <v>43678</v>
      </c>
      <c r="N194" t="s">
        <v>378</v>
      </c>
      <c r="O194" s="39">
        <v>43944</v>
      </c>
      <c r="P194" s="39">
        <v>45405</v>
      </c>
      <c r="Q194" t="s">
        <v>95</v>
      </c>
      <c r="R194" t="s">
        <v>96</v>
      </c>
    </row>
    <row r="195" spans="1:18" x14ac:dyDescent="0.25">
      <c r="A195" t="s">
        <v>344</v>
      </c>
      <c r="B195" t="s">
        <v>19</v>
      </c>
      <c r="C195">
        <v>3424.52</v>
      </c>
      <c r="D195">
        <v>0</v>
      </c>
      <c r="E195" t="s">
        <v>379</v>
      </c>
      <c r="F195" t="s">
        <v>28</v>
      </c>
      <c r="G195">
        <v>3424.52</v>
      </c>
      <c r="H195">
        <v>1042233684</v>
      </c>
      <c r="I195" t="s">
        <v>29</v>
      </c>
      <c r="J195" t="s">
        <v>84</v>
      </c>
      <c r="K195" s="39">
        <v>44378</v>
      </c>
      <c r="L195" t="s">
        <v>23</v>
      </c>
      <c r="M195" s="39">
        <v>43678</v>
      </c>
      <c r="N195" t="s">
        <v>364</v>
      </c>
      <c r="O195" s="39">
        <v>43944</v>
      </c>
      <c r="P195" s="39">
        <v>45335</v>
      </c>
      <c r="Q195" t="s">
        <v>31</v>
      </c>
      <c r="R195" t="s">
        <v>32</v>
      </c>
    </row>
    <row r="196" spans="1:18" x14ac:dyDescent="0.25">
      <c r="A196" t="s">
        <v>344</v>
      </c>
      <c r="B196" t="s">
        <v>19</v>
      </c>
      <c r="C196">
        <v>23888.62</v>
      </c>
      <c r="D196">
        <v>0</v>
      </c>
      <c r="E196" t="s">
        <v>379</v>
      </c>
      <c r="F196" t="s">
        <v>28</v>
      </c>
      <c r="G196">
        <v>23888.62</v>
      </c>
      <c r="H196">
        <v>1042233684</v>
      </c>
      <c r="I196" t="s">
        <v>29</v>
      </c>
      <c r="J196" t="s">
        <v>84</v>
      </c>
      <c r="K196" s="39">
        <v>44013</v>
      </c>
      <c r="L196" t="s">
        <v>23</v>
      </c>
      <c r="M196" s="39">
        <v>43678</v>
      </c>
      <c r="N196" t="s">
        <v>364</v>
      </c>
      <c r="O196" s="39">
        <v>43944</v>
      </c>
      <c r="P196" s="39">
        <v>45335</v>
      </c>
      <c r="Q196" t="s">
        <v>31</v>
      </c>
      <c r="R196" t="s">
        <v>32</v>
      </c>
    </row>
    <row r="197" spans="1:18" x14ac:dyDescent="0.25">
      <c r="A197" t="s">
        <v>344</v>
      </c>
      <c r="B197" t="s">
        <v>90</v>
      </c>
      <c r="C197">
        <v>4187</v>
      </c>
      <c r="D197">
        <v>0</v>
      </c>
      <c r="E197" t="s">
        <v>380</v>
      </c>
      <c r="F197" t="s">
        <v>370</v>
      </c>
      <c r="G197">
        <v>4187</v>
      </c>
      <c r="H197">
        <v>1024079809</v>
      </c>
      <c r="I197" t="s">
        <v>152</v>
      </c>
      <c r="J197" t="s">
        <v>294</v>
      </c>
      <c r="K197" s="39">
        <v>43952</v>
      </c>
      <c r="L197" t="s">
        <v>80</v>
      </c>
      <c r="M197" s="39">
        <v>43709</v>
      </c>
      <c r="N197" t="s">
        <v>381</v>
      </c>
      <c r="O197" s="39">
        <v>43949</v>
      </c>
      <c r="P197" s="39">
        <v>45398</v>
      </c>
      <c r="Q197" t="s">
        <v>154</v>
      </c>
      <c r="R197" t="s">
        <v>155</v>
      </c>
    </row>
    <row r="198" spans="1:18" x14ac:dyDescent="0.25">
      <c r="A198" t="s">
        <v>344</v>
      </c>
      <c r="B198" t="s">
        <v>90</v>
      </c>
      <c r="C198">
        <v>3114.1</v>
      </c>
      <c r="D198">
        <v>0</v>
      </c>
      <c r="E198" t="s">
        <v>382</v>
      </c>
      <c r="F198" t="s">
        <v>383</v>
      </c>
      <c r="G198">
        <v>3114.1</v>
      </c>
      <c r="H198">
        <v>1027251263</v>
      </c>
      <c r="I198" t="s">
        <v>93</v>
      </c>
      <c r="J198" t="s">
        <v>88</v>
      </c>
      <c r="K198" s="39">
        <v>43952</v>
      </c>
      <c r="L198" t="s">
        <v>80</v>
      </c>
      <c r="M198" s="39">
        <v>43800</v>
      </c>
      <c r="N198" t="s">
        <v>384</v>
      </c>
      <c r="O198" s="39">
        <v>43950</v>
      </c>
      <c r="P198" s="39">
        <v>45411</v>
      </c>
      <c r="Q198" t="s">
        <v>95</v>
      </c>
      <c r="R198" t="s">
        <v>96</v>
      </c>
    </row>
    <row r="199" spans="1:18" x14ac:dyDescent="0.25">
      <c r="A199" t="s">
        <v>344</v>
      </c>
      <c r="B199" t="s">
        <v>90</v>
      </c>
      <c r="C199">
        <v>3503.66</v>
      </c>
      <c r="D199">
        <v>0</v>
      </c>
      <c r="E199" t="s">
        <v>385</v>
      </c>
      <c r="F199" t="s">
        <v>125</v>
      </c>
      <c r="G199">
        <v>3503.66</v>
      </c>
      <c r="H199">
        <v>1027985810</v>
      </c>
      <c r="I199" t="s">
        <v>93</v>
      </c>
      <c r="J199" t="s">
        <v>99</v>
      </c>
      <c r="K199" s="39">
        <v>43983</v>
      </c>
      <c r="L199" t="s">
        <v>80</v>
      </c>
      <c r="M199" s="39">
        <v>43831</v>
      </c>
      <c r="N199" t="s">
        <v>386</v>
      </c>
      <c r="O199" s="39">
        <v>43959</v>
      </c>
      <c r="P199" s="39">
        <v>45420</v>
      </c>
      <c r="Q199" t="s">
        <v>95</v>
      </c>
      <c r="R199" t="s">
        <v>96</v>
      </c>
    </row>
    <row r="200" spans="1:18" x14ac:dyDescent="0.25">
      <c r="A200" t="s">
        <v>344</v>
      </c>
      <c r="B200" t="s">
        <v>90</v>
      </c>
      <c r="C200">
        <v>975.32</v>
      </c>
      <c r="D200">
        <v>0</v>
      </c>
      <c r="E200" t="s">
        <v>385</v>
      </c>
      <c r="F200" t="s">
        <v>125</v>
      </c>
      <c r="G200">
        <v>975.32</v>
      </c>
      <c r="H200">
        <v>1027985810</v>
      </c>
      <c r="I200" t="s">
        <v>93</v>
      </c>
      <c r="J200" t="s">
        <v>99</v>
      </c>
      <c r="K200" s="39">
        <v>43952</v>
      </c>
      <c r="L200" t="s">
        <v>80</v>
      </c>
      <c r="M200" s="39">
        <v>43831</v>
      </c>
      <c r="N200" t="s">
        <v>386</v>
      </c>
      <c r="O200" s="39">
        <v>43959</v>
      </c>
      <c r="P200" s="39">
        <v>45420</v>
      </c>
      <c r="Q200" t="s">
        <v>95</v>
      </c>
      <c r="R200" t="s">
        <v>96</v>
      </c>
    </row>
    <row r="201" spans="1:18" x14ac:dyDescent="0.25">
      <c r="A201" t="s">
        <v>344</v>
      </c>
      <c r="B201" t="s">
        <v>90</v>
      </c>
      <c r="C201">
        <v>4122.6899999999996</v>
      </c>
      <c r="D201">
        <v>0</v>
      </c>
      <c r="E201" t="s">
        <v>387</v>
      </c>
      <c r="F201" t="s">
        <v>134</v>
      </c>
      <c r="G201">
        <v>4122.6899999999996</v>
      </c>
      <c r="H201">
        <v>1023158517</v>
      </c>
      <c r="I201" t="s">
        <v>93</v>
      </c>
      <c r="J201" t="s">
        <v>84</v>
      </c>
      <c r="K201" s="39">
        <v>43983</v>
      </c>
      <c r="L201" t="s">
        <v>80</v>
      </c>
      <c r="M201" s="39">
        <v>43709</v>
      </c>
      <c r="N201" t="s">
        <v>388</v>
      </c>
      <c r="O201" s="39">
        <v>43972</v>
      </c>
      <c r="P201" s="39">
        <v>45423</v>
      </c>
      <c r="Q201" t="s">
        <v>95</v>
      </c>
      <c r="R201" t="s">
        <v>96</v>
      </c>
    </row>
    <row r="202" spans="1:18" x14ac:dyDescent="0.25">
      <c r="A202" t="s">
        <v>344</v>
      </c>
      <c r="B202" t="s">
        <v>19</v>
      </c>
      <c r="C202">
        <v>8794.94</v>
      </c>
      <c r="D202">
        <v>0</v>
      </c>
      <c r="E202" t="s">
        <v>389</v>
      </c>
      <c r="F202" t="s">
        <v>28</v>
      </c>
      <c r="G202">
        <v>8794.94</v>
      </c>
      <c r="H202">
        <v>1042233684</v>
      </c>
      <c r="I202" t="s">
        <v>29</v>
      </c>
      <c r="J202" t="s">
        <v>84</v>
      </c>
      <c r="K202" s="39">
        <v>44013</v>
      </c>
      <c r="L202" t="s">
        <v>23</v>
      </c>
      <c r="M202" s="39">
        <v>43678</v>
      </c>
      <c r="N202" t="s">
        <v>364</v>
      </c>
      <c r="O202" s="39">
        <v>43977</v>
      </c>
      <c r="P202" s="39">
        <v>45335</v>
      </c>
      <c r="Q202" t="s">
        <v>31</v>
      </c>
      <c r="R202" t="s">
        <v>32</v>
      </c>
    </row>
    <row r="203" spans="1:18" x14ac:dyDescent="0.25">
      <c r="A203" t="s">
        <v>344</v>
      </c>
      <c r="B203" t="s">
        <v>90</v>
      </c>
      <c r="C203">
        <v>4479</v>
      </c>
      <c r="D203">
        <v>0</v>
      </c>
      <c r="E203" t="s">
        <v>390</v>
      </c>
      <c r="F203" t="s">
        <v>391</v>
      </c>
      <c r="G203">
        <v>4479</v>
      </c>
      <c r="H203">
        <v>1028408657</v>
      </c>
      <c r="I203" t="s">
        <v>93</v>
      </c>
      <c r="J203" t="s">
        <v>99</v>
      </c>
      <c r="K203" s="39">
        <v>43983</v>
      </c>
      <c r="L203" t="s">
        <v>80</v>
      </c>
      <c r="M203" s="39">
        <v>43862</v>
      </c>
      <c r="N203" t="s">
        <v>392</v>
      </c>
      <c r="O203" s="39">
        <v>43983</v>
      </c>
      <c r="P203" s="39">
        <v>45441</v>
      </c>
      <c r="Q203" t="s">
        <v>95</v>
      </c>
      <c r="R203" t="s">
        <v>96</v>
      </c>
    </row>
    <row r="204" spans="1:18" x14ac:dyDescent="0.25">
      <c r="A204" t="s">
        <v>344</v>
      </c>
      <c r="B204" t="s">
        <v>90</v>
      </c>
      <c r="C204">
        <v>9064.2099999999991</v>
      </c>
      <c r="D204">
        <v>0</v>
      </c>
      <c r="E204" t="s">
        <v>393</v>
      </c>
      <c r="F204" t="s">
        <v>36</v>
      </c>
      <c r="G204">
        <v>9064.2099999999991</v>
      </c>
      <c r="H204">
        <v>1027255706</v>
      </c>
      <c r="I204" t="s">
        <v>93</v>
      </c>
      <c r="J204" t="s">
        <v>88</v>
      </c>
      <c r="K204" s="39">
        <v>43983</v>
      </c>
      <c r="L204" t="s">
        <v>80</v>
      </c>
      <c r="M204" s="39">
        <v>43800</v>
      </c>
      <c r="N204" t="s">
        <v>394</v>
      </c>
      <c r="O204" s="39">
        <v>43984</v>
      </c>
      <c r="P204" s="39">
        <v>45439</v>
      </c>
      <c r="Q204" t="s">
        <v>95</v>
      </c>
      <c r="R204" t="s">
        <v>96</v>
      </c>
    </row>
    <row r="205" spans="1:18" x14ac:dyDescent="0.25">
      <c r="A205" t="s">
        <v>344</v>
      </c>
      <c r="B205" t="s">
        <v>90</v>
      </c>
      <c r="C205">
        <v>350</v>
      </c>
      <c r="D205">
        <v>0</v>
      </c>
      <c r="E205" t="s">
        <v>395</v>
      </c>
      <c r="F205" t="s">
        <v>396</v>
      </c>
      <c r="G205">
        <v>350</v>
      </c>
      <c r="H205">
        <v>1027609161</v>
      </c>
      <c r="I205" t="s">
        <v>93</v>
      </c>
      <c r="J205" t="s">
        <v>88</v>
      </c>
      <c r="K205" s="39">
        <v>44197</v>
      </c>
      <c r="L205" t="s">
        <v>80</v>
      </c>
      <c r="M205" s="39">
        <v>43831</v>
      </c>
      <c r="N205" t="s">
        <v>394</v>
      </c>
      <c r="O205" s="39">
        <v>43984</v>
      </c>
      <c r="P205" s="39">
        <v>45439</v>
      </c>
      <c r="Q205" t="s">
        <v>95</v>
      </c>
      <c r="R205" t="s">
        <v>96</v>
      </c>
    </row>
    <row r="206" spans="1:18" x14ac:dyDescent="0.25">
      <c r="A206" t="s">
        <v>344</v>
      </c>
      <c r="B206" t="s">
        <v>90</v>
      </c>
      <c r="C206">
        <v>13969.34</v>
      </c>
      <c r="D206">
        <v>0</v>
      </c>
      <c r="E206" t="s">
        <v>395</v>
      </c>
      <c r="F206" t="s">
        <v>396</v>
      </c>
      <c r="G206">
        <v>13969.34</v>
      </c>
      <c r="H206">
        <v>1027609161</v>
      </c>
      <c r="I206" t="s">
        <v>93</v>
      </c>
      <c r="J206" t="s">
        <v>88</v>
      </c>
      <c r="K206" s="39">
        <v>44013</v>
      </c>
      <c r="L206" t="s">
        <v>80</v>
      </c>
      <c r="M206" s="39">
        <v>43831</v>
      </c>
      <c r="N206" t="s">
        <v>394</v>
      </c>
      <c r="O206" s="39">
        <v>43984</v>
      </c>
      <c r="P206" s="39">
        <v>45439</v>
      </c>
      <c r="Q206" t="s">
        <v>95</v>
      </c>
      <c r="R206" t="s">
        <v>96</v>
      </c>
    </row>
    <row r="207" spans="1:18" x14ac:dyDescent="0.25">
      <c r="A207" t="s">
        <v>344</v>
      </c>
      <c r="B207" t="s">
        <v>90</v>
      </c>
      <c r="C207">
        <v>6682.64</v>
      </c>
      <c r="D207">
        <v>0</v>
      </c>
      <c r="E207" t="s">
        <v>395</v>
      </c>
      <c r="F207" t="s">
        <v>396</v>
      </c>
      <c r="G207">
        <v>6682.64</v>
      </c>
      <c r="H207">
        <v>1027609161</v>
      </c>
      <c r="I207" t="s">
        <v>93</v>
      </c>
      <c r="J207" t="s">
        <v>88</v>
      </c>
      <c r="K207" s="39">
        <v>43983</v>
      </c>
      <c r="L207" t="s">
        <v>80</v>
      </c>
      <c r="M207" s="39">
        <v>43831</v>
      </c>
      <c r="N207" t="s">
        <v>394</v>
      </c>
      <c r="O207" s="39">
        <v>43984</v>
      </c>
      <c r="P207" s="39">
        <v>45439</v>
      </c>
      <c r="Q207" t="s">
        <v>95</v>
      </c>
      <c r="R207" t="s">
        <v>96</v>
      </c>
    </row>
    <row r="208" spans="1:18" x14ac:dyDescent="0.25">
      <c r="A208" t="s">
        <v>344</v>
      </c>
      <c r="B208" t="s">
        <v>90</v>
      </c>
      <c r="C208">
        <v>22605.19</v>
      </c>
      <c r="D208">
        <v>0</v>
      </c>
      <c r="E208" t="s">
        <v>397</v>
      </c>
      <c r="F208" t="s">
        <v>398</v>
      </c>
      <c r="G208">
        <v>22605.19</v>
      </c>
      <c r="H208">
        <v>1028295525</v>
      </c>
      <c r="I208" t="s">
        <v>93</v>
      </c>
      <c r="J208" t="s">
        <v>88</v>
      </c>
      <c r="K208" s="39">
        <v>43983</v>
      </c>
      <c r="L208" t="s">
        <v>80</v>
      </c>
      <c r="M208" s="39">
        <v>43862</v>
      </c>
      <c r="N208" t="s">
        <v>399</v>
      </c>
      <c r="O208" s="39">
        <v>43991</v>
      </c>
      <c r="P208" s="39">
        <v>45440</v>
      </c>
      <c r="Q208" t="s">
        <v>95</v>
      </c>
      <c r="R208" t="s">
        <v>96</v>
      </c>
    </row>
    <row r="209" spans="1:18" x14ac:dyDescent="0.25">
      <c r="A209" t="s">
        <v>344</v>
      </c>
      <c r="B209" t="s">
        <v>90</v>
      </c>
      <c r="C209">
        <v>4566.01</v>
      </c>
      <c r="D209">
        <v>0</v>
      </c>
      <c r="E209" t="s">
        <v>400</v>
      </c>
      <c r="F209" t="s">
        <v>194</v>
      </c>
      <c r="G209">
        <v>4566.01</v>
      </c>
      <c r="H209">
        <v>1027987668</v>
      </c>
      <c r="I209" t="s">
        <v>93</v>
      </c>
      <c r="J209" t="s">
        <v>99</v>
      </c>
      <c r="K209" s="39">
        <v>43983</v>
      </c>
      <c r="L209" t="s">
        <v>80</v>
      </c>
      <c r="M209" s="39">
        <v>43831</v>
      </c>
      <c r="N209" t="s">
        <v>401</v>
      </c>
      <c r="O209" s="39">
        <v>43997</v>
      </c>
      <c r="P209" s="39">
        <v>45458</v>
      </c>
      <c r="Q209" t="s">
        <v>95</v>
      </c>
      <c r="R209" t="s">
        <v>96</v>
      </c>
    </row>
    <row r="210" spans="1:18" x14ac:dyDescent="0.25">
      <c r="A210" t="s">
        <v>62</v>
      </c>
      <c r="B210" t="s">
        <v>19</v>
      </c>
      <c r="C210">
        <v>1642.49</v>
      </c>
      <c r="D210">
        <v>0</v>
      </c>
      <c r="E210" t="s">
        <v>402</v>
      </c>
      <c r="F210" t="s">
        <v>233</v>
      </c>
      <c r="G210">
        <v>1642.49</v>
      </c>
      <c r="H210">
        <v>1027252126</v>
      </c>
      <c r="I210" t="s">
        <v>29</v>
      </c>
      <c r="J210" t="s">
        <v>88</v>
      </c>
      <c r="K210" s="39">
        <v>44044</v>
      </c>
      <c r="L210" t="s">
        <v>23</v>
      </c>
      <c r="M210" s="39">
        <v>43435</v>
      </c>
      <c r="N210" t="s">
        <v>403</v>
      </c>
      <c r="O210" s="39">
        <v>44006</v>
      </c>
      <c r="P210" s="39">
        <v>45646</v>
      </c>
      <c r="Q210" t="s">
        <v>31</v>
      </c>
      <c r="R210" t="s">
        <v>32</v>
      </c>
    </row>
    <row r="211" spans="1:18" x14ac:dyDescent="0.25">
      <c r="A211" t="s">
        <v>344</v>
      </c>
      <c r="B211" t="s">
        <v>90</v>
      </c>
      <c r="C211">
        <v>2876.68</v>
      </c>
      <c r="D211">
        <v>0</v>
      </c>
      <c r="E211" t="s">
        <v>404</v>
      </c>
      <c r="F211" t="s">
        <v>405</v>
      </c>
      <c r="G211">
        <v>2876.68</v>
      </c>
      <c r="H211">
        <v>1022630497</v>
      </c>
      <c r="I211" t="s">
        <v>93</v>
      </c>
      <c r="J211" t="s">
        <v>84</v>
      </c>
      <c r="K211" s="39">
        <v>44013</v>
      </c>
      <c r="L211" t="s">
        <v>80</v>
      </c>
      <c r="M211" s="39">
        <v>43678</v>
      </c>
      <c r="N211" t="s">
        <v>406</v>
      </c>
      <c r="O211" s="39">
        <v>44014</v>
      </c>
      <c r="P211" s="39">
        <v>45473</v>
      </c>
      <c r="Q211" t="s">
        <v>95</v>
      </c>
      <c r="R211" t="s">
        <v>96</v>
      </c>
    </row>
    <row r="212" spans="1:18" x14ac:dyDescent="0.25">
      <c r="A212" t="s">
        <v>344</v>
      </c>
      <c r="B212" t="s">
        <v>19</v>
      </c>
      <c r="C212">
        <v>5397</v>
      </c>
      <c r="D212">
        <v>0</v>
      </c>
      <c r="E212" t="s">
        <v>407</v>
      </c>
      <c r="F212" t="s">
        <v>233</v>
      </c>
      <c r="G212">
        <v>5397</v>
      </c>
      <c r="H212">
        <v>1027253502</v>
      </c>
      <c r="I212" t="s">
        <v>29</v>
      </c>
      <c r="J212" t="s">
        <v>88</v>
      </c>
      <c r="K212" s="39">
        <v>44166</v>
      </c>
      <c r="L212" t="s">
        <v>23</v>
      </c>
      <c r="M212" s="39">
        <v>43800</v>
      </c>
      <c r="N212" t="s">
        <v>408</v>
      </c>
      <c r="O212" s="39">
        <v>44022</v>
      </c>
      <c r="P212" s="39">
        <v>45482</v>
      </c>
      <c r="Q212" t="s">
        <v>31</v>
      </c>
      <c r="R212" t="s">
        <v>32</v>
      </c>
    </row>
    <row r="213" spans="1:18" x14ac:dyDescent="0.25">
      <c r="A213" t="s">
        <v>344</v>
      </c>
      <c r="B213" t="s">
        <v>19</v>
      </c>
      <c r="C213">
        <v>322.39999999999998</v>
      </c>
      <c r="D213">
        <v>0</v>
      </c>
      <c r="E213" t="s">
        <v>409</v>
      </c>
      <c r="F213" t="s">
        <v>233</v>
      </c>
      <c r="G213">
        <v>322.39999999999998</v>
      </c>
      <c r="H213">
        <v>1027253502</v>
      </c>
      <c r="I213" t="s">
        <v>29</v>
      </c>
      <c r="J213" t="s">
        <v>88</v>
      </c>
      <c r="K213" s="39">
        <v>44166</v>
      </c>
      <c r="L213" t="s">
        <v>23</v>
      </c>
      <c r="M213" s="39">
        <v>43800</v>
      </c>
      <c r="N213" t="s">
        <v>408</v>
      </c>
      <c r="O213" s="39">
        <v>44022</v>
      </c>
      <c r="P213" s="39">
        <v>45482</v>
      </c>
      <c r="Q213" t="s">
        <v>31</v>
      </c>
      <c r="R213" t="s">
        <v>32</v>
      </c>
    </row>
    <row r="214" spans="1:18" x14ac:dyDescent="0.25">
      <c r="A214" t="s">
        <v>62</v>
      </c>
      <c r="B214" t="s">
        <v>19</v>
      </c>
      <c r="C214">
        <v>3636.24</v>
      </c>
      <c r="D214">
        <v>0</v>
      </c>
      <c r="E214" t="s">
        <v>410</v>
      </c>
      <c r="F214" t="s">
        <v>391</v>
      </c>
      <c r="G214">
        <v>3636.24</v>
      </c>
      <c r="H214">
        <v>1028408680</v>
      </c>
      <c r="I214" t="s">
        <v>29</v>
      </c>
      <c r="J214" t="s">
        <v>99</v>
      </c>
      <c r="K214" s="39">
        <v>44075</v>
      </c>
      <c r="L214" t="s">
        <v>23</v>
      </c>
      <c r="M214" s="39">
        <v>43497</v>
      </c>
      <c r="N214" t="s">
        <v>411</v>
      </c>
      <c r="O214" s="39">
        <v>44032</v>
      </c>
      <c r="P214" s="39">
        <v>45622</v>
      </c>
      <c r="Q214" t="s">
        <v>31</v>
      </c>
      <c r="R214" t="s">
        <v>32</v>
      </c>
    </row>
    <row r="215" spans="1:18" x14ac:dyDescent="0.25">
      <c r="A215" t="s">
        <v>344</v>
      </c>
      <c r="B215" t="s">
        <v>19</v>
      </c>
      <c r="C215">
        <v>4586.5</v>
      </c>
      <c r="D215">
        <v>4599</v>
      </c>
      <c r="E215" t="s">
        <v>412</v>
      </c>
      <c r="F215" t="s">
        <v>169</v>
      </c>
      <c r="G215">
        <v>9185.5</v>
      </c>
      <c r="H215">
        <v>1028344449</v>
      </c>
      <c r="I215" t="s">
        <v>29</v>
      </c>
      <c r="J215" t="s">
        <v>99</v>
      </c>
      <c r="K215" s="39">
        <v>44136</v>
      </c>
      <c r="L215" t="s">
        <v>23</v>
      </c>
      <c r="M215" s="39">
        <v>43831</v>
      </c>
      <c r="N215" t="s">
        <v>413</v>
      </c>
      <c r="O215" s="39">
        <v>44043</v>
      </c>
      <c r="P215" s="39">
        <v>45470</v>
      </c>
      <c r="Q215" t="s">
        <v>31</v>
      </c>
      <c r="R215" t="s">
        <v>32</v>
      </c>
    </row>
    <row r="216" spans="1:18" x14ac:dyDescent="0.25">
      <c r="A216" t="s">
        <v>344</v>
      </c>
      <c r="B216" t="s">
        <v>19</v>
      </c>
      <c r="C216">
        <v>8041.31</v>
      </c>
      <c r="D216">
        <v>2944</v>
      </c>
      <c r="E216" t="s">
        <v>414</v>
      </c>
      <c r="F216" t="s">
        <v>169</v>
      </c>
      <c r="G216">
        <v>10985.31</v>
      </c>
      <c r="H216">
        <v>1028344449</v>
      </c>
      <c r="I216" t="s">
        <v>29</v>
      </c>
      <c r="J216" t="s">
        <v>99</v>
      </c>
      <c r="K216" s="39">
        <v>44228</v>
      </c>
      <c r="L216" t="s">
        <v>23</v>
      </c>
      <c r="M216" s="39">
        <v>43831</v>
      </c>
      <c r="N216" t="s">
        <v>413</v>
      </c>
      <c r="O216" s="39">
        <v>44043</v>
      </c>
      <c r="P216" s="39">
        <v>45470</v>
      </c>
      <c r="Q216" t="s">
        <v>31</v>
      </c>
      <c r="R216" t="s">
        <v>32</v>
      </c>
    </row>
    <row r="217" spans="1:18" x14ac:dyDescent="0.25">
      <c r="A217" t="s">
        <v>344</v>
      </c>
      <c r="B217" t="s">
        <v>19</v>
      </c>
      <c r="C217">
        <v>26097.74</v>
      </c>
      <c r="D217">
        <v>2944</v>
      </c>
      <c r="E217" t="s">
        <v>414</v>
      </c>
      <c r="F217" t="s">
        <v>169</v>
      </c>
      <c r="G217">
        <v>29041.74</v>
      </c>
      <c r="H217">
        <v>1028344449</v>
      </c>
      <c r="I217" t="s">
        <v>29</v>
      </c>
      <c r="J217" t="s">
        <v>99</v>
      </c>
      <c r="K217" s="39">
        <v>44136</v>
      </c>
      <c r="L217" t="s">
        <v>23</v>
      </c>
      <c r="M217" s="39">
        <v>43831</v>
      </c>
      <c r="N217" t="s">
        <v>413</v>
      </c>
      <c r="O217" s="39">
        <v>44043</v>
      </c>
      <c r="P217" s="39">
        <v>45470</v>
      </c>
      <c r="Q217" t="s">
        <v>31</v>
      </c>
      <c r="R217" t="s">
        <v>32</v>
      </c>
    </row>
    <row r="218" spans="1:18" x14ac:dyDescent="0.25">
      <c r="A218" t="s">
        <v>344</v>
      </c>
      <c r="B218" t="s">
        <v>19</v>
      </c>
      <c r="C218">
        <v>845.3</v>
      </c>
      <c r="D218">
        <v>0</v>
      </c>
      <c r="E218" t="s">
        <v>415</v>
      </c>
      <c r="F218" t="s">
        <v>137</v>
      </c>
      <c r="G218">
        <v>845.3</v>
      </c>
      <c r="H218">
        <v>1028295515</v>
      </c>
      <c r="I218" t="s">
        <v>29</v>
      </c>
      <c r="J218" t="s">
        <v>88</v>
      </c>
      <c r="K218" s="39">
        <v>44075</v>
      </c>
      <c r="L218" t="s">
        <v>80</v>
      </c>
      <c r="M218" s="39">
        <v>43862</v>
      </c>
      <c r="N218" t="s">
        <v>416</v>
      </c>
      <c r="O218" s="39">
        <v>44068</v>
      </c>
      <c r="P218" s="39">
        <v>45515</v>
      </c>
      <c r="Q218" t="s">
        <v>31</v>
      </c>
      <c r="R218" t="s">
        <v>32</v>
      </c>
    </row>
    <row r="219" spans="1:18" x14ac:dyDescent="0.25">
      <c r="A219" t="s">
        <v>344</v>
      </c>
      <c r="B219" t="s">
        <v>19</v>
      </c>
      <c r="C219">
        <v>3634.37</v>
      </c>
      <c r="D219">
        <v>0</v>
      </c>
      <c r="E219" t="s">
        <v>417</v>
      </c>
      <c r="F219" t="s">
        <v>125</v>
      </c>
      <c r="G219">
        <v>3634.37</v>
      </c>
      <c r="H219">
        <v>1027985810</v>
      </c>
      <c r="I219" t="s">
        <v>29</v>
      </c>
      <c r="J219" t="s">
        <v>99</v>
      </c>
      <c r="K219" s="39">
        <v>44409</v>
      </c>
      <c r="L219" t="s">
        <v>23</v>
      </c>
      <c r="M219" s="39">
        <v>43831</v>
      </c>
      <c r="N219" t="s">
        <v>418</v>
      </c>
      <c r="O219" s="39">
        <v>44069</v>
      </c>
      <c r="P219" s="39">
        <v>45503</v>
      </c>
      <c r="Q219" t="s">
        <v>31</v>
      </c>
      <c r="R219" t="s">
        <v>32</v>
      </c>
    </row>
    <row r="220" spans="1:18" x14ac:dyDescent="0.25">
      <c r="A220" t="s">
        <v>344</v>
      </c>
      <c r="B220" t="s">
        <v>19</v>
      </c>
      <c r="C220">
        <v>11245.8</v>
      </c>
      <c r="D220">
        <v>0</v>
      </c>
      <c r="E220" t="s">
        <v>417</v>
      </c>
      <c r="F220" t="s">
        <v>125</v>
      </c>
      <c r="G220">
        <v>11245.8</v>
      </c>
      <c r="H220">
        <v>1027985810</v>
      </c>
      <c r="I220" t="s">
        <v>29</v>
      </c>
      <c r="J220" t="s">
        <v>99</v>
      </c>
      <c r="K220" s="39">
        <v>44317</v>
      </c>
      <c r="L220" t="s">
        <v>23</v>
      </c>
      <c r="M220" s="39">
        <v>43831</v>
      </c>
      <c r="N220" t="s">
        <v>418</v>
      </c>
      <c r="O220" s="39">
        <v>44069</v>
      </c>
      <c r="P220" s="39">
        <v>45503</v>
      </c>
      <c r="Q220" t="s">
        <v>31</v>
      </c>
      <c r="R220" t="s">
        <v>32</v>
      </c>
    </row>
    <row r="221" spans="1:18" x14ac:dyDescent="0.25">
      <c r="A221" t="s">
        <v>344</v>
      </c>
      <c r="B221" t="s">
        <v>90</v>
      </c>
      <c r="C221">
        <v>2172.77</v>
      </c>
      <c r="D221">
        <v>0</v>
      </c>
      <c r="E221" t="s">
        <v>419</v>
      </c>
      <c r="F221" t="s">
        <v>134</v>
      </c>
      <c r="G221">
        <v>2172.77</v>
      </c>
      <c r="H221">
        <v>1023158517</v>
      </c>
      <c r="I221" t="s">
        <v>93</v>
      </c>
      <c r="J221" t="s">
        <v>84</v>
      </c>
      <c r="K221" s="39">
        <v>44136</v>
      </c>
      <c r="L221" t="s">
        <v>80</v>
      </c>
      <c r="M221" s="39">
        <v>43709</v>
      </c>
      <c r="N221" t="s">
        <v>416</v>
      </c>
      <c r="O221" s="39">
        <v>44076</v>
      </c>
      <c r="P221" s="39">
        <v>45515</v>
      </c>
      <c r="Q221" t="s">
        <v>95</v>
      </c>
      <c r="R221" t="s">
        <v>96</v>
      </c>
    </row>
    <row r="222" spans="1:18" x14ac:dyDescent="0.25">
      <c r="A222" t="s">
        <v>344</v>
      </c>
      <c r="B222" t="s">
        <v>90</v>
      </c>
      <c r="C222">
        <v>8960</v>
      </c>
      <c r="D222">
        <v>0</v>
      </c>
      <c r="E222" t="s">
        <v>419</v>
      </c>
      <c r="F222" t="s">
        <v>134</v>
      </c>
      <c r="G222">
        <v>8960</v>
      </c>
      <c r="H222">
        <v>1023158517</v>
      </c>
      <c r="I222" t="s">
        <v>93</v>
      </c>
      <c r="J222" t="s">
        <v>84</v>
      </c>
      <c r="K222" s="39">
        <v>44075</v>
      </c>
      <c r="L222" t="s">
        <v>80</v>
      </c>
      <c r="M222" s="39">
        <v>43709</v>
      </c>
      <c r="N222" t="s">
        <v>416</v>
      </c>
      <c r="O222" s="39">
        <v>44076</v>
      </c>
      <c r="P222" s="39">
        <v>45515</v>
      </c>
      <c r="Q222" t="s">
        <v>95</v>
      </c>
      <c r="R222" t="s">
        <v>96</v>
      </c>
    </row>
    <row r="223" spans="1:18" x14ac:dyDescent="0.25">
      <c r="A223" t="s">
        <v>344</v>
      </c>
      <c r="B223" t="s">
        <v>90</v>
      </c>
      <c r="C223">
        <v>2203.29</v>
      </c>
      <c r="D223">
        <v>0</v>
      </c>
      <c r="E223" t="s">
        <v>420</v>
      </c>
      <c r="F223" t="s">
        <v>134</v>
      </c>
      <c r="G223">
        <v>2203.29</v>
      </c>
      <c r="H223">
        <v>1023158517</v>
      </c>
      <c r="I223" t="s">
        <v>93</v>
      </c>
      <c r="J223" t="s">
        <v>84</v>
      </c>
      <c r="K223" s="39">
        <v>44166</v>
      </c>
      <c r="L223" t="s">
        <v>80</v>
      </c>
      <c r="M223" s="39">
        <v>43709</v>
      </c>
      <c r="N223" t="s">
        <v>421</v>
      </c>
      <c r="O223" s="39">
        <v>44076</v>
      </c>
      <c r="P223" s="39">
        <v>45524</v>
      </c>
      <c r="Q223" t="s">
        <v>95</v>
      </c>
      <c r="R223" t="s">
        <v>96</v>
      </c>
    </row>
    <row r="224" spans="1:18" x14ac:dyDescent="0.25">
      <c r="A224" t="s">
        <v>344</v>
      </c>
      <c r="B224" t="s">
        <v>90</v>
      </c>
      <c r="C224">
        <v>1064.1199999999999</v>
      </c>
      <c r="D224">
        <v>0</v>
      </c>
      <c r="E224" t="s">
        <v>420</v>
      </c>
      <c r="F224" t="s">
        <v>134</v>
      </c>
      <c r="G224">
        <v>1064.1199999999999</v>
      </c>
      <c r="H224">
        <v>1023158517</v>
      </c>
      <c r="I224" t="s">
        <v>93</v>
      </c>
      <c r="J224" t="s">
        <v>84</v>
      </c>
      <c r="K224" s="39">
        <v>44075</v>
      </c>
      <c r="L224" t="s">
        <v>80</v>
      </c>
      <c r="M224" s="39">
        <v>43709</v>
      </c>
      <c r="N224" t="s">
        <v>421</v>
      </c>
      <c r="O224" s="39">
        <v>44076</v>
      </c>
      <c r="P224" s="39">
        <v>45524</v>
      </c>
      <c r="Q224" t="s">
        <v>95</v>
      </c>
      <c r="R224" t="s">
        <v>96</v>
      </c>
    </row>
    <row r="225" spans="1:18" x14ac:dyDescent="0.25">
      <c r="A225" t="s">
        <v>344</v>
      </c>
      <c r="B225" t="s">
        <v>90</v>
      </c>
      <c r="C225">
        <v>3051.88</v>
      </c>
      <c r="D225">
        <v>0</v>
      </c>
      <c r="E225" t="s">
        <v>422</v>
      </c>
      <c r="F225" t="s">
        <v>134</v>
      </c>
      <c r="G225">
        <v>3051.88</v>
      </c>
      <c r="H225">
        <v>1023158517</v>
      </c>
      <c r="I225" t="s">
        <v>93</v>
      </c>
      <c r="J225" t="s">
        <v>84</v>
      </c>
      <c r="K225" s="39">
        <v>44136</v>
      </c>
      <c r="L225" t="s">
        <v>80</v>
      </c>
      <c r="M225" s="39">
        <v>43709</v>
      </c>
      <c r="N225" t="s">
        <v>423</v>
      </c>
      <c r="O225" s="39">
        <v>44076</v>
      </c>
      <c r="P225" s="39">
        <v>45532</v>
      </c>
      <c r="Q225" t="s">
        <v>95</v>
      </c>
      <c r="R225" t="s">
        <v>96</v>
      </c>
    </row>
    <row r="226" spans="1:18" x14ac:dyDescent="0.25">
      <c r="A226" t="s">
        <v>344</v>
      </c>
      <c r="B226" t="s">
        <v>90</v>
      </c>
      <c r="C226">
        <v>12203</v>
      </c>
      <c r="D226">
        <v>0</v>
      </c>
      <c r="E226" t="s">
        <v>422</v>
      </c>
      <c r="F226" t="s">
        <v>134</v>
      </c>
      <c r="G226">
        <v>12203</v>
      </c>
      <c r="H226">
        <v>1023158517</v>
      </c>
      <c r="I226" t="s">
        <v>93</v>
      </c>
      <c r="J226" t="s">
        <v>84</v>
      </c>
      <c r="K226" s="39">
        <v>44075</v>
      </c>
      <c r="L226" t="s">
        <v>80</v>
      </c>
      <c r="M226" s="39">
        <v>43709</v>
      </c>
      <c r="N226" t="s">
        <v>423</v>
      </c>
      <c r="O226" s="39">
        <v>44076</v>
      </c>
      <c r="P226" s="39">
        <v>45532</v>
      </c>
      <c r="Q226" t="s">
        <v>95</v>
      </c>
      <c r="R226" t="s">
        <v>96</v>
      </c>
    </row>
    <row r="227" spans="1:18" x14ac:dyDescent="0.25">
      <c r="A227" t="s">
        <v>344</v>
      </c>
      <c r="B227" t="s">
        <v>90</v>
      </c>
      <c r="C227">
        <v>1772.44</v>
      </c>
      <c r="D227">
        <v>0</v>
      </c>
      <c r="E227" t="s">
        <v>424</v>
      </c>
      <c r="F227" t="s">
        <v>321</v>
      </c>
      <c r="G227">
        <v>1772.44</v>
      </c>
      <c r="H227">
        <v>1023158521</v>
      </c>
      <c r="I227" t="s">
        <v>93</v>
      </c>
      <c r="J227" t="s">
        <v>84</v>
      </c>
      <c r="K227" s="39">
        <v>44075</v>
      </c>
      <c r="L227" t="s">
        <v>80</v>
      </c>
      <c r="M227" s="39">
        <v>43709</v>
      </c>
      <c r="N227" t="s">
        <v>425</v>
      </c>
      <c r="O227" s="39">
        <v>44076</v>
      </c>
      <c r="P227" s="39">
        <v>45523</v>
      </c>
      <c r="Q227" t="s">
        <v>95</v>
      </c>
      <c r="R227" t="s">
        <v>96</v>
      </c>
    </row>
    <row r="228" spans="1:18" x14ac:dyDescent="0.25">
      <c r="A228" t="s">
        <v>344</v>
      </c>
      <c r="B228" t="s">
        <v>90</v>
      </c>
      <c r="C228">
        <v>4141.1499999999996</v>
      </c>
      <c r="D228">
        <v>0</v>
      </c>
      <c r="E228" t="s">
        <v>426</v>
      </c>
      <c r="F228" t="s">
        <v>427</v>
      </c>
      <c r="G228">
        <v>4141.1499999999996</v>
      </c>
      <c r="H228">
        <v>1023158516</v>
      </c>
      <c r="I228" t="s">
        <v>93</v>
      </c>
      <c r="J228" t="s">
        <v>84</v>
      </c>
      <c r="K228" s="39">
        <v>44075</v>
      </c>
      <c r="L228" t="s">
        <v>80</v>
      </c>
      <c r="M228" s="39">
        <v>43709</v>
      </c>
      <c r="N228" t="s">
        <v>425</v>
      </c>
      <c r="O228" s="39">
        <v>44076</v>
      </c>
      <c r="P228" s="39">
        <v>45523</v>
      </c>
      <c r="Q228" t="s">
        <v>95</v>
      </c>
      <c r="R228" t="s">
        <v>96</v>
      </c>
    </row>
    <row r="229" spans="1:18" x14ac:dyDescent="0.25">
      <c r="A229" t="s">
        <v>344</v>
      </c>
      <c r="B229" t="s">
        <v>90</v>
      </c>
      <c r="C229">
        <v>1778.45</v>
      </c>
      <c r="D229">
        <v>0</v>
      </c>
      <c r="E229" t="s">
        <v>428</v>
      </c>
      <c r="F229" t="s">
        <v>427</v>
      </c>
      <c r="G229">
        <v>1778.45</v>
      </c>
      <c r="H229">
        <v>1023158516</v>
      </c>
      <c r="I229" t="s">
        <v>93</v>
      </c>
      <c r="J229" t="s">
        <v>84</v>
      </c>
      <c r="K229" s="39">
        <v>44075</v>
      </c>
      <c r="L229" t="s">
        <v>80</v>
      </c>
      <c r="M229" s="39">
        <v>43709</v>
      </c>
      <c r="N229" t="s">
        <v>429</v>
      </c>
      <c r="O229" s="39">
        <v>44076</v>
      </c>
      <c r="P229" s="39">
        <v>45514</v>
      </c>
      <c r="Q229" t="s">
        <v>95</v>
      </c>
      <c r="R229" t="s">
        <v>96</v>
      </c>
    </row>
    <row r="230" spans="1:18" x14ac:dyDescent="0.25">
      <c r="A230" t="s">
        <v>344</v>
      </c>
      <c r="B230" t="s">
        <v>90</v>
      </c>
      <c r="C230">
        <v>6694.56</v>
      </c>
      <c r="D230">
        <v>0</v>
      </c>
      <c r="E230" t="s">
        <v>430</v>
      </c>
      <c r="F230" t="s">
        <v>321</v>
      </c>
      <c r="G230">
        <v>6694.56</v>
      </c>
      <c r="H230">
        <v>1023158521</v>
      </c>
      <c r="I230" t="s">
        <v>93</v>
      </c>
      <c r="J230" t="s">
        <v>84</v>
      </c>
      <c r="K230" s="39">
        <v>44075</v>
      </c>
      <c r="L230" t="s">
        <v>80</v>
      </c>
      <c r="M230" s="39">
        <v>43709</v>
      </c>
      <c r="N230" t="s">
        <v>431</v>
      </c>
      <c r="O230" s="39">
        <v>44076</v>
      </c>
      <c r="P230" s="39">
        <v>45525</v>
      </c>
      <c r="Q230" t="s">
        <v>95</v>
      </c>
      <c r="R230" t="s">
        <v>96</v>
      </c>
    </row>
    <row r="231" spans="1:18" x14ac:dyDescent="0.25">
      <c r="A231" t="s">
        <v>344</v>
      </c>
      <c r="B231" t="s">
        <v>90</v>
      </c>
      <c r="C231">
        <v>2991.41</v>
      </c>
      <c r="D231">
        <v>0</v>
      </c>
      <c r="E231" t="s">
        <v>432</v>
      </c>
      <c r="F231" t="s">
        <v>427</v>
      </c>
      <c r="G231">
        <v>2991.41</v>
      </c>
      <c r="H231">
        <v>1023158516</v>
      </c>
      <c r="I231" t="s">
        <v>93</v>
      </c>
      <c r="J231" t="s">
        <v>84</v>
      </c>
      <c r="K231" s="39">
        <v>44075</v>
      </c>
      <c r="L231" t="s">
        <v>80</v>
      </c>
      <c r="M231" s="39">
        <v>43709</v>
      </c>
      <c r="N231" t="s">
        <v>433</v>
      </c>
      <c r="O231" s="39">
        <v>44076</v>
      </c>
      <c r="P231" s="39">
        <v>45535</v>
      </c>
      <c r="Q231" t="s">
        <v>95</v>
      </c>
      <c r="R231" t="s">
        <v>96</v>
      </c>
    </row>
    <row r="232" spans="1:18" x14ac:dyDescent="0.25">
      <c r="A232" t="s">
        <v>344</v>
      </c>
      <c r="B232" t="s">
        <v>90</v>
      </c>
      <c r="C232">
        <v>1719.11</v>
      </c>
      <c r="D232">
        <v>0</v>
      </c>
      <c r="E232" t="s">
        <v>434</v>
      </c>
      <c r="F232" t="s">
        <v>427</v>
      </c>
      <c r="G232">
        <v>1719.11</v>
      </c>
      <c r="H232">
        <v>1023158516</v>
      </c>
      <c r="I232" t="s">
        <v>93</v>
      </c>
      <c r="J232" t="s">
        <v>84</v>
      </c>
      <c r="K232" s="39">
        <v>44075</v>
      </c>
      <c r="L232" t="s">
        <v>80</v>
      </c>
      <c r="M232" s="39">
        <v>43709</v>
      </c>
      <c r="N232" t="s">
        <v>435</v>
      </c>
      <c r="O232" s="39">
        <v>44076</v>
      </c>
      <c r="P232" s="39">
        <v>45527</v>
      </c>
      <c r="Q232" t="s">
        <v>95</v>
      </c>
      <c r="R232" t="s">
        <v>96</v>
      </c>
    </row>
    <row r="233" spans="1:18" x14ac:dyDescent="0.25">
      <c r="A233" t="s">
        <v>344</v>
      </c>
      <c r="B233" t="s">
        <v>90</v>
      </c>
      <c r="C233">
        <v>1717.65</v>
      </c>
      <c r="D233">
        <v>0</v>
      </c>
      <c r="E233" t="s">
        <v>436</v>
      </c>
      <c r="F233" t="s">
        <v>321</v>
      </c>
      <c r="G233">
        <v>1717.65</v>
      </c>
      <c r="H233">
        <v>1023158521</v>
      </c>
      <c r="I233" t="s">
        <v>93</v>
      </c>
      <c r="J233" t="s">
        <v>84</v>
      </c>
      <c r="K233" s="39">
        <v>44075</v>
      </c>
      <c r="L233" t="s">
        <v>80</v>
      </c>
      <c r="M233" s="39">
        <v>43709</v>
      </c>
      <c r="N233" t="s">
        <v>423</v>
      </c>
      <c r="O233" s="39">
        <v>44077</v>
      </c>
      <c r="P233" s="39">
        <v>45532</v>
      </c>
      <c r="Q233" t="s">
        <v>95</v>
      </c>
      <c r="R233" t="s">
        <v>96</v>
      </c>
    </row>
    <row r="234" spans="1:18" x14ac:dyDescent="0.25">
      <c r="A234" t="s">
        <v>344</v>
      </c>
      <c r="B234" t="s">
        <v>90</v>
      </c>
      <c r="C234">
        <v>2395.4499999999998</v>
      </c>
      <c r="D234">
        <v>0</v>
      </c>
      <c r="E234" t="s">
        <v>437</v>
      </c>
      <c r="F234" t="s">
        <v>321</v>
      </c>
      <c r="G234">
        <v>2395.4499999999998</v>
      </c>
      <c r="H234">
        <v>1023158521</v>
      </c>
      <c r="I234" t="s">
        <v>93</v>
      </c>
      <c r="J234" t="s">
        <v>84</v>
      </c>
      <c r="K234" s="39">
        <v>44075</v>
      </c>
      <c r="L234" t="s">
        <v>80</v>
      </c>
      <c r="M234" s="39">
        <v>43709</v>
      </c>
      <c r="N234" t="s">
        <v>438</v>
      </c>
      <c r="O234" s="39">
        <v>44077</v>
      </c>
      <c r="P234" s="39">
        <v>45528</v>
      </c>
      <c r="Q234" t="s">
        <v>95</v>
      </c>
      <c r="R234" t="s">
        <v>96</v>
      </c>
    </row>
    <row r="235" spans="1:18" x14ac:dyDescent="0.25">
      <c r="A235" t="s">
        <v>344</v>
      </c>
      <c r="B235" t="s">
        <v>90</v>
      </c>
      <c r="C235">
        <v>13699.06</v>
      </c>
      <c r="D235">
        <v>0</v>
      </c>
      <c r="E235" t="s">
        <v>439</v>
      </c>
      <c r="F235" t="s">
        <v>42</v>
      </c>
      <c r="G235">
        <v>13699.06</v>
      </c>
      <c r="H235">
        <v>1023164942</v>
      </c>
      <c r="I235" t="s">
        <v>93</v>
      </c>
      <c r="J235" t="s">
        <v>84</v>
      </c>
      <c r="K235" s="39">
        <v>44075</v>
      </c>
      <c r="L235" t="s">
        <v>80</v>
      </c>
      <c r="M235" s="39">
        <v>43709</v>
      </c>
      <c r="N235" t="s">
        <v>440</v>
      </c>
      <c r="O235" s="39">
        <v>44077</v>
      </c>
      <c r="P235" s="39">
        <v>45513</v>
      </c>
      <c r="Q235" t="s">
        <v>95</v>
      </c>
      <c r="R235" t="s">
        <v>96</v>
      </c>
    </row>
    <row r="236" spans="1:18" x14ac:dyDescent="0.25">
      <c r="A236" t="s">
        <v>344</v>
      </c>
      <c r="B236" t="s">
        <v>90</v>
      </c>
      <c r="C236">
        <v>2991.41</v>
      </c>
      <c r="D236">
        <v>0</v>
      </c>
      <c r="E236" t="s">
        <v>441</v>
      </c>
      <c r="F236" t="s">
        <v>42</v>
      </c>
      <c r="G236">
        <v>2991.41</v>
      </c>
      <c r="H236">
        <v>1023164942</v>
      </c>
      <c r="I236" t="s">
        <v>93</v>
      </c>
      <c r="J236" t="s">
        <v>84</v>
      </c>
      <c r="K236" s="39">
        <v>44075</v>
      </c>
      <c r="L236" t="s">
        <v>80</v>
      </c>
      <c r="M236" s="39">
        <v>43709</v>
      </c>
      <c r="N236" t="s">
        <v>442</v>
      </c>
      <c r="O236" s="39">
        <v>44077</v>
      </c>
      <c r="P236" s="39">
        <v>45526</v>
      </c>
      <c r="Q236" t="s">
        <v>95</v>
      </c>
      <c r="R236" t="s">
        <v>96</v>
      </c>
    </row>
    <row r="237" spans="1:18" x14ac:dyDescent="0.25">
      <c r="A237" t="s">
        <v>344</v>
      </c>
      <c r="B237" t="s">
        <v>90</v>
      </c>
      <c r="C237">
        <v>14440.38</v>
      </c>
      <c r="D237">
        <v>0</v>
      </c>
      <c r="E237" t="s">
        <v>443</v>
      </c>
      <c r="F237" t="s">
        <v>42</v>
      </c>
      <c r="G237">
        <v>14440.38</v>
      </c>
      <c r="H237">
        <v>1023164942</v>
      </c>
      <c r="I237" t="s">
        <v>93</v>
      </c>
      <c r="J237" t="s">
        <v>84</v>
      </c>
      <c r="K237" s="39">
        <v>44075</v>
      </c>
      <c r="L237" t="s">
        <v>80</v>
      </c>
      <c r="M237" s="39">
        <v>43709</v>
      </c>
      <c r="N237" t="s">
        <v>444</v>
      </c>
      <c r="O237" s="39">
        <v>44077</v>
      </c>
      <c r="P237" s="39">
        <v>45521</v>
      </c>
      <c r="Q237" t="s">
        <v>95</v>
      </c>
      <c r="R237" t="s">
        <v>96</v>
      </c>
    </row>
    <row r="238" spans="1:18" x14ac:dyDescent="0.25">
      <c r="A238" t="s">
        <v>344</v>
      </c>
      <c r="B238" t="s">
        <v>90</v>
      </c>
      <c r="C238">
        <v>6830.09</v>
      </c>
      <c r="D238">
        <v>0</v>
      </c>
      <c r="E238" t="s">
        <v>445</v>
      </c>
      <c r="F238" t="s">
        <v>50</v>
      </c>
      <c r="G238">
        <v>6830.09</v>
      </c>
      <c r="H238">
        <v>1023158533</v>
      </c>
      <c r="I238" t="s">
        <v>93</v>
      </c>
      <c r="J238" t="s">
        <v>84</v>
      </c>
      <c r="K238" s="39">
        <v>44075</v>
      </c>
      <c r="L238" t="s">
        <v>80</v>
      </c>
      <c r="M238" s="39">
        <v>43709</v>
      </c>
      <c r="N238" t="s">
        <v>446</v>
      </c>
      <c r="O238" s="39">
        <v>44077</v>
      </c>
      <c r="P238" s="39">
        <v>45509</v>
      </c>
      <c r="Q238" t="s">
        <v>95</v>
      </c>
      <c r="R238" t="s">
        <v>96</v>
      </c>
    </row>
    <row r="239" spans="1:18" x14ac:dyDescent="0.25">
      <c r="A239" t="s">
        <v>344</v>
      </c>
      <c r="B239" t="s">
        <v>90</v>
      </c>
      <c r="C239">
        <v>3197.88</v>
      </c>
      <c r="D239">
        <v>0</v>
      </c>
      <c r="E239" t="s">
        <v>447</v>
      </c>
      <c r="F239" t="s">
        <v>50</v>
      </c>
      <c r="G239">
        <v>3197.88</v>
      </c>
      <c r="H239">
        <v>1023158533</v>
      </c>
      <c r="I239" t="s">
        <v>93</v>
      </c>
      <c r="J239" t="s">
        <v>84</v>
      </c>
      <c r="K239" s="39">
        <v>44075</v>
      </c>
      <c r="L239" t="s">
        <v>80</v>
      </c>
      <c r="M239" s="39">
        <v>43709</v>
      </c>
      <c r="N239" t="s">
        <v>448</v>
      </c>
      <c r="O239" s="39">
        <v>44077</v>
      </c>
      <c r="P239" s="39">
        <v>45520</v>
      </c>
      <c r="Q239" t="s">
        <v>95</v>
      </c>
      <c r="R239" t="s">
        <v>96</v>
      </c>
    </row>
    <row r="240" spans="1:18" x14ac:dyDescent="0.25">
      <c r="A240" t="s">
        <v>344</v>
      </c>
      <c r="B240" t="s">
        <v>90</v>
      </c>
      <c r="C240">
        <v>5866.99</v>
      </c>
      <c r="D240">
        <v>0</v>
      </c>
      <c r="E240" t="s">
        <v>449</v>
      </c>
      <c r="F240" t="s">
        <v>50</v>
      </c>
      <c r="G240">
        <v>5866.99</v>
      </c>
      <c r="H240">
        <v>1023158533</v>
      </c>
      <c r="I240" t="s">
        <v>93</v>
      </c>
      <c r="J240" t="s">
        <v>84</v>
      </c>
      <c r="K240" s="39">
        <v>44075</v>
      </c>
      <c r="L240" t="s">
        <v>80</v>
      </c>
      <c r="M240" s="39">
        <v>43709</v>
      </c>
      <c r="N240" t="s">
        <v>431</v>
      </c>
      <c r="O240" s="39">
        <v>44077</v>
      </c>
      <c r="P240" s="39">
        <v>45525</v>
      </c>
      <c r="Q240" t="s">
        <v>95</v>
      </c>
      <c r="R240" t="s">
        <v>96</v>
      </c>
    </row>
    <row r="241" spans="1:18" x14ac:dyDescent="0.25">
      <c r="A241" t="s">
        <v>344</v>
      </c>
      <c r="B241" t="s">
        <v>90</v>
      </c>
      <c r="C241">
        <v>2991.41</v>
      </c>
      <c r="D241">
        <v>0</v>
      </c>
      <c r="E241" t="s">
        <v>450</v>
      </c>
      <c r="F241" t="s">
        <v>50</v>
      </c>
      <c r="G241">
        <v>2991.41</v>
      </c>
      <c r="H241">
        <v>1023158533</v>
      </c>
      <c r="I241" t="s">
        <v>93</v>
      </c>
      <c r="J241" t="s">
        <v>84</v>
      </c>
      <c r="K241" s="39">
        <v>44075</v>
      </c>
      <c r="L241" t="s">
        <v>80</v>
      </c>
      <c r="M241" s="39">
        <v>43709</v>
      </c>
      <c r="N241" t="s">
        <v>451</v>
      </c>
      <c r="O241" s="39">
        <v>44077</v>
      </c>
      <c r="P241" s="39">
        <v>45350</v>
      </c>
      <c r="Q241" t="s">
        <v>95</v>
      </c>
      <c r="R241" t="s">
        <v>96</v>
      </c>
    </row>
    <row r="242" spans="1:18" x14ac:dyDescent="0.25">
      <c r="A242" t="s">
        <v>344</v>
      </c>
      <c r="B242" t="s">
        <v>90</v>
      </c>
      <c r="C242">
        <v>2024.85</v>
      </c>
      <c r="D242">
        <v>0</v>
      </c>
      <c r="E242" t="s">
        <v>452</v>
      </c>
      <c r="F242" t="s">
        <v>83</v>
      </c>
      <c r="G242">
        <v>2024.85</v>
      </c>
      <c r="H242">
        <v>1023158536</v>
      </c>
      <c r="I242" t="s">
        <v>93</v>
      </c>
      <c r="J242" t="s">
        <v>84</v>
      </c>
      <c r="K242" s="39">
        <v>44075</v>
      </c>
      <c r="L242" t="s">
        <v>80</v>
      </c>
      <c r="M242" s="39">
        <v>43709</v>
      </c>
      <c r="N242" t="s">
        <v>453</v>
      </c>
      <c r="O242" s="39">
        <v>44077</v>
      </c>
      <c r="P242" s="39">
        <v>45507</v>
      </c>
      <c r="Q242" t="s">
        <v>95</v>
      </c>
      <c r="R242" t="s">
        <v>96</v>
      </c>
    </row>
    <row r="243" spans="1:18" x14ac:dyDescent="0.25">
      <c r="A243" t="s">
        <v>344</v>
      </c>
      <c r="B243" t="s">
        <v>90</v>
      </c>
      <c r="C243">
        <v>2659.2</v>
      </c>
      <c r="D243">
        <v>0</v>
      </c>
      <c r="E243" t="s">
        <v>454</v>
      </c>
      <c r="F243" t="s">
        <v>83</v>
      </c>
      <c r="G243">
        <v>2659.2</v>
      </c>
      <c r="H243">
        <v>1023158536</v>
      </c>
      <c r="I243" t="s">
        <v>93</v>
      </c>
      <c r="J243" t="s">
        <v>84</v>
      </c>
      <c r="K243" s="39">
        <v>44075</v>
      </c>
      <c r="L243" t="s">
        <v>80</v>
      </c>
      <c r="M243" s="39">
        <v>43709</v>
      </c>
      <c r="N243" t="s">
        <v>429</v>
      </c>
      <c r="O243" s="39">
        <v>44077</v>
      </c>
      <c r="P243" s="39">
        <v>45514</v>
      </c>
      <c r="Q243" t="s">
        <v>95</v>
      </c>
      <c r="R243" t="s">
        <v>96</v>
      </c>
    </row>
    <row r="244" spans="1:18" x14ac:dyDescent="0.25">
      <c r="A244" t="s">
        <v>344</v>
      </c>
      <c r="B244" t="s">
        <v>90</v>
      </c>
      <c r="C244">
        <v>4348.49</v>
      </c>
      <c r="D244">
        <v>0</v>
      </c>
      <c r="E244" t="s">
        <v>455</v>
      </c>
      <c r="F244" t="s">
        <v>83</v>
      </c>
      <c r="G244">
        <v>4348.49</v>
      </c>
      <c r="H244">
        <v>1023158536</v>
      </c>
      <c r="I244" t="s">
        <v>93</v>
      </c>
      <c r="J244" t="s">
        <v>84</v>
      </c>
      <c r="K244" s="39">
        <v>44075</v>
      </c>
      <c r="L244" t="s">
        <v>80</v>
      </c>
      <c r="M244" s="39">
        <v>43709</v>
      </c>
      <c r="N244" t="s">
        <v>431</v>
      </c>
      <c r="O244" s="39">
        <v>44077</v>
      </c>
      <c r="P244" s="39">
        <v>45525</v>
      </c>
      <c r="Q244" t="s">
        <v>95</v>
      </c>
      <c r="R244" t="s">
        <v>96</v>
      </c>
    </row>
    <row r="245" spans="1:18" x14ac:dyDescent="0.25">
      <c r="A245" t="s">
        <v>344</v>
      </c>
      <c r="B245" t="s">
        <v>90</v>
      </c>
      <c r="C245">
        <v>558.53</v>
      </c>
      <c r="D245">
        <v>0</v>
      </c>
      <c r="E245" t="s">
        <v>456</v>
      </c>
      <c r="F245" t="s">
        <v>457</v>
      </c>
      <c r="G245">
        <v>558.53</v>
      </c>
      <c r="H245">
        <v>1023158535</v>
      </c>
      <c r="I245" t="s">
        <v>93</v>
      </c>
      <c r="J245" t="s">
        <v>84</v>
      </c>
      <c r="K245" s="39">
        <v>44136</v>
      </c>
      <c r="L245" t="s">
        <v>80</v>
      </c>
      <c r="M245" s="39">
        <v>43709</v>
      </c>
      <c r="N245" t="s">
        <v>458</v>
      </c>
      <c r="O245" s="39">
        <v>44078</v>
      </c>
      <c r="P245" s="39">
        <v>45510</v>
      </c>
      <c r="Q245" t="s">
        <v>95</v>
      </c>
      <c r="R245" t="s">
        <v>96</v>
      </c>
    </row>
    <row r="246" spans="1:18" x14ac:dyDescent="0.25">
      <c r="A246" t="s">
        <v>344</v>
      </c>
      <c r="B246" t="s">
        <v>90</v>
      </c>
      <c r="C246">
        <v>2000</v>
      </c>
      <c r="D246">
        <v>0</v>
      </c>
      <c r="E246" t="s">
        <v>456</v>
      </c>
      <c r="F246" t="s">
        <v>457</v>
      </c>
      <c r="G246">
        <v>2000</v>
      </c>
      <c r="H246">
        <v>1023158535</v>
      </c>
      <c r="I246" t="s">
        <v>93</v>
      </c>
      <c r="J246" t="s">
        <v>84</v>
      </c>
      <c r="K246" s="39">
        <v>44075</v>
      </c>
      <c r="L246" t="s">
        <v>80</v>
      </c>
      <c r="M246" s="39">
        <v>43709</v>
      </c>
      <c r="N246" t="s">
        <v>458</v>
      </c>
      <c r="O246" s="39">
        <v>44078</v>
      </c>
      <c r="P246" s="39">
        <v>45510</v>
      </c>
      <c r="Q246" t="s">
        <v>95</v>
      </c>
      <c r="R246" t="s">
        <v>96</v>
      </c>
    </row>
    <row r="247" spans="1:18" x14ac:dyDescent="0.25">
      <c r="A247" t="s">
        <v>344</v>
      </c>
      <c r="B247" t="s">
        <v>90</v>
      </c>
      <c r="C247">
        <v>2054.38</v>
      </c>
      <c r="D247">
        <v>0</v>
      </c>
      <c r="E247" t="s">
        <v>459</v>
      </c>
      <c r="F247" t="s">
        <v>457</v>
      </c>
      <c r="G247">
        <v>2054.38</v>
      </c>
      <c r="H247">
        <v>1023158535</v>
      </c>
      <c r="I247" t="s">
        <v>93</v>
      </c>
      <c r="J247" t="s">
        <v>84</v>
      </c>
      <c r="K247" s="39">
        <v>44136</v>
      </c>
      <c r="L247" t="s">
        <v>80</v>
      </c>
      <c r="M247" s="39">
        <v>43709</v>
      </c>
      <c r="N247" t="s">
        <v>460</v>
      </c>
      <c r="O247" s="39">
        <v>44078</v>
      </c>
      <c r="P247" s="39">
        <v>45516</v>
      </c>
      <c r="Q247" t="s">
        <v>95</v>
      </c>
      <c r="R247" t="s">
        <v>96</v>
      </c>
    </row>
    <row r="248" spans="1:18" x14ac:dyDescent="0.25">
      <c r="A248" t="s">
        <v>344</v>
      </c>
      <c r="B248" t="s">
        <v>90</v>
      </c>
      <c r="C248">
        <v>2500</v>
      </c>
      <c r="D248">
        <v>0</v>
      </c>
      <c r="E248" t="s">
        <v>459</v>
      </c>
      <c r="F248" t="s">
        <v>457</v>
      </c>
      <c r="G248">
        <v>2500</v>
      </c>
      <c r="H248">
        <v>1023158535</v>
      </c>
      <c r="I248" t="s">
        <v>93</v>
      </c>
      <c r="J248" t="s">
        <v>84</v>
      </c>
      <c r="K248" s="39">
        <v>44075</v>
      </c>
      <c r="L248" t="s">
        <v>80</v>
      </c>
      <c r="M248" s="39">
        <v>43709</v>
      </c>
      <c r="N248" t="s">
        <v>460</v>
      </c>
      <c r="O248" s="39">
        <v>44078</v>
      </c>
      <c r="P248" s="39">
        <v>45516</v>
      </c>
      <c r="Q248" t="s">
        <v>95</v>
      </c>
      <c r="R248" t="s">
        <v>96</v>
      </c>
    </row>
    <row r="249" spans="1:18" x14ac:dyDescent="0.25">
      <c r="A249" t="s">
        <v>344</v>
      </c>
      <c r="B249" t="s">
        <v>90</v>
      </c>
      <c r="C249">
        <v>859.23</v>
      </c>
      <c r="D249">
        <v>0</v>
      </c>
      <c r="E249" t="s">
        <v>461</v>
      </c>
      <c r="F249" t="s">
        <v>462</v>
      </c>
      <c r="G249">
        <v>859.23</v>
      </c>
      <c r="H249">
        <v>1023164939</v>
      </c>
      <c r="I249" t="s">
        <v>93</v>
      </c>
      <c r="J249" t="s">
        <v>84</v>
      </c>
      <c r="K249" s="39">
        <v>44136</v>
      </c>
      <c r="L249" t="s">
        <v>80</v>
      </c>
      <c r="M249" s="39">
        <v>43709</v>
      </c>
      <c r="N249" t="s">
        <v>463</v>
      </c>
      <c r="O249" s="39">
        <v>44078</v>
      </c>
      <c r="P249" s="39">
        <v>45508</v>
      </c>
      <c r="Q249" t="s">
        <v>95</v>
      </c>
      <c r="R249" t="s">
        <v>96</v>
      </c>
    </row>
    <row r="250" spans="1:18" x14ac:dyDescent="0.25">
      <c r="A250" t="s">
        <v>344</v>
      </c>
      <c r="B250" t="s">
        <v>90</v>
      </c>
      <c r="C250">
        <v>2000</v>
      </c>
      <c r="D250">
        <v>0</v>
      </c>
      <c r="E250" t="s">
        <v>461</v>
      </c>
      <c r="F250" t="s">
        <v>462</v>
      </c>
      <c r="G250">
        <v>2000</v>
      </c>
      <c r="H250">
        <v>1023164939</v>
      </c>
      <c r="I250" t="s">
        <v>93</v>
      </c>
      <c r="J250" t="s">
        <v>84</v>
      </c>
      <c r="K250" s="39">
        <v>44075</v>
      </c>
      <c r="L250" t="s">
        <v>80</v>
      </c>
      <c r="M250" s="39">
        <v>43709</v>
      </c>
      <c r="N250" t="s">
        <v>463</v>
      </c>
      <c r="O250" s="39">
        <v>44078</v>
      </c>
      <c r="P250" s="39">
        <v>45508</v>
      </c>
      <c r="Q250" t="s">
        <v>95</v>
      </c>
      <c r="R250" t="s">
        <v>96</v>
      </c>
    </row>
    <row r="251" spans="1:18" x14ac:dyDescent="0.25">
      <c r="A251" t="s">
        <v>344</v>
      </c>
      <c r="B251" t="s">
        <v>90</v>
      </c>
      <c r="C251">
        <v>861.92</v>
      </c>
      <c r="D251">
        <v>0</v>
      </c>
      <c r="E251" t="s">
        <v>464</v>
      </c>
      <c r="F251" t="s">
        <v>462</v>
      </c>
      <c r="G251">
        <v>861.92</v>
      </c>
      <c r="H251">
        <v>1023164939</v>
      </c>
      <c r="I251" t="s">
        <v>93</v>
      </c>
      <c r="J251" t="s">
        <v>84</v>
      </c>
      <c r="K251" s="39">
        <v>44136</v>
      </c>
      <c r="L251" t="s">
        <v>80</v>
      </c>
      <c r="M251" s="39">
        <v>43709</v>
      </c>
      <c r="N251" t="s">
        <v>444</v>
      </c>
      <c r="O251" s="39">
        <v>44078</v>
      </c>
      <c r="P251" s="39">
        <v>45521</v>
      </c>
      <c r="Q251" t="s">
        <v>95</v>
      </c>
      <c r="R251" t="s">
        <v>96</v>
      </c>
    </row>
    <row r="252" spans="1:18" x14ac:dyDescent="0.25">
      <c r="A252" t="s">
        <v>344</v>
      </c>
      <c r="B252" t="s">
        <v>90</v>
      </c>
      <c r="C252">
        <v>4000</v>
      </c>
      <c r="D252">
        <v>0</v>
      </c>
      <c r="E252" t="s">
        <v>464</v>
      </c>
      <c r="F252" t="s">
        <v>462</v>
      </c>
      <c r="G252">
        <v>4000</v>
      </c>
      <c r="H252">
        <v>1023164939</v>
      </c>
      <c r="I252" t="s">
        <v>93</v>
      </c>
      <c r="J252" t="s">
        <v>84</v>
      </c>
      <c r="K252" s="39">
        <v>44075</v>
      </c>
      <c r="L252" t="s">
        <v>80</v>
      </c>
      <c r="M252" s="39">
        <v>43709</v>
      </c>
      <c r="N252" t="s">
        <v>444</v>
      </c>
      <c r="O252" s="39">
        <v>44078</v>
      </c>
      <c r="P252" s="39">
        <v>45521</v>
      </c>
      <c r="Q252" t="s">
        <v>95</v>
      </c>
      <c r="R252" t="s">
        <v>96</v>
      </c>
    </row>
    <row r="253" spans="1:18" x14ac:dyDescent="0.25">
      <c r="A253" t="s">
        <v>344</v>
      </c>
      <c r="B253" t="s">
        <v>90</v>
      </c>
      <c r="C253">
        <v>2992.37</v>
      </c>
      <c r="D253">
        <v>0</v>
      </c>
      <c r="E253" t="s">
        <v>465</v>
      </c>
      <c r="F253" t="s">
        <v>462</v>
      </c>
      <c r="G253">
        <v>2992.37</v>
      </c>
      <c r="H253">
        <v>1023164939</v>
      </c>
      <c r="I253" t="s">
        <v>93</v>
      </c>
      <c r="J253" t="s">
        <v>84</v>
      </c>
      <c r="K253" s="39">
        <v>44075</v>
      </c>
      <c r="L253" t="s">
        <v>80</v>
      </c>
      <c r="M253" s="39">
        <v>43709</v>
      </c>
      <c r="N253" t="s">
        <v>435</v>
      </c>
      <c r="O253" s="39">
        <v>44078</v>
      </c>
      <c r="P253" s="39">
        <v>45527</v>
      </c>
      <c r="Q253" t="s">
        <v>95</v>
      </c>
      <c r="R253" t="s">
        <v>96</v>
      </c>
    </row>
    <row r="254" spans="1:18" x14ac:dyDescent="0.25">
      <c r="A254" t="s">
        <v>344</v>
      </c>
      <c r="B254" t="s">
        <v>90</v>
      </c>
      <c r="C254">
        <v>383.5</v>
      </c>
      <c r="D254">
        <v>0</v>
      </c>
      <c r="E254" t="s">
        <v>466</v>
      </c>
      <c r="F254" t="s">
        <v>462</v>
      </c>
      <c r="G254">
        <v>383.5</v>
      </c>
      <c r="H254">
        <v>1023164939</v>
      </c>
      <c r="I254" t="s">
        <v>93</v>
      </c>
      <c r="J254" t="s">
        <v>84</v>
      </c>
      <c r="K254" s="39">
        <v>44136</v>
      </c>
      <c r="L254" t="s">
        <v>80</v>
      </c>
      <c r="M254" s="39">
        <v>43709</v>
      </c>
      <c r="N254" t="s">
        <v>467</v>
      </c>
      <c r="O254" s="39">
        <v>44078</v>
      </c>
      <c r="P254" s="39">
        <v>45518</v>
      </c>
      <c r="Q254" t="s">
        <v>95</v>
      </c>
      <c r="R254" t="s">
        <v>96</v>
      </c>
    </row>
    <row r="255" spans="1:18" x14ac:dyDescent="0.25">
      <c r="A255" t="s">
        <v>344</v>
      </c>
      <c r="B255" t="s">
        <v>90</v>
      </c>
      <c r="C255">
        <v>2500</v>
      </c>
      <c r="D255">
        <v>0</v>
      </c>
      <c r="E255" t="s">
        <v>466</v>
      </c>
      <c r="F255" t="s">
        <v>462</v>
      </c>
      <c r="G255">
        <v>2500</v>
      </c>
      <c r="H255">
        <v>1023164939</v>
      </c>
      <c r="I255" t="s">
        <v>93</v>
      </c>
      <c r="J255" t="s">
        <v>84</v>
      </c>
      <c r="K255" s="39">
        <v>44075</v>
      </c>
      <c r="L255" t="s">
        <v>80</v>
      </c>
      <c r="M255" s="39">
        <v>43709</v>
      </c>
      <c r="N255" t="s">
        <v>467</v>
      </c>
      <c r="O255" s="39">
        <v>44078</v>
      </c>
      <c r="P255" s="39">
        <v>45518</v>
      </c>
      <c r="Q255" t="s">
        <v>95</v>
      </c>
      <c r="R255" t="s">
        <v>96</v>
      </c>
    </row>
    <row r="256" spans="1:18" x14ac:dyDescent="0.25">
      <c r="A256" t="s">
        <v>344</v>
      </c>
      <c r="B256" t="s">
        <v>90</v>
      </c>
      <c r="C256">
        <v>1562.94</v>
      </c>
      <c r="D256">
        <v>0</v>
      </c>
      <c r="E256" t="s">
        <v>468</v>
      </c>
      <c r="F256" t="s">
        <v>285</v>
      </c>
      <c r="G256">
        <v>1562.94</v>
      </c>
      <c r="H256">
        <v>1023164943</v>
      </c>
      <c r="I256" t="s">
        <v>93</v>
      </c>
      <c r="J256" t="s">
        <v>84</v>
      </c>
      <c r="K256" s="39">
        <v>44136</v>
      </c>
      <c r="L256" t="s">
        <v>80</v>
      </c>
      <c r="M256" s="39">
        <v>43709</v>
      </c>
      <c r="N256" t="s">
        <v>458</v>
      </c>
      <c r="O256" s="39">
        <v>44078</v>
      </c>
      <c r="P256" s="39">
        <v>45510</v>
      </c>
      <c r="Q256" t="s">
        <v>95</v>
      </c>
      <c r="R256" t="s">
        <v>96</v>
      </c>
    </row>
    <row r="257" spans="1:18" x14ac:dyDescent="0.25">
      <c r="A257" t="s">
        <v>344</v>
      </c>
      <c r="B257" t="s">
        <v>90</v>
      </c>
      <c r="C257">
        <v>3000</v>
      </c>
      <c r="D257">
        <v>0</v>
      </c>
      <c r="E257" t="s">
        <v>468</v>
      </c>
      <c r="F257" t="s">
        <v>285</v>
      </c>
      <c r="G257">
        <v>3000</v>
      </c>
      <c r="H257">
        <v>1023164943</v>
      </c>
      <c r="I257" t="s">
        <v>93</v>
      </c>
      <c r="J257" t="s">
        <v>84</v>
      </c>
      <c r="K257" s="39">
        <v>44075</v>
      </c>
      <c r="L257" t="s">
        <v>80</v>
      </c>
      <c r="M257" s="39">
        <v>43709</v>
      </c>
      <c r="N257" t="s">
        <v>458</v>
      </c>
      <c r="O257" s="39">
        <v>44078</v>
      </c>
      <c r="P257" s="39">
        <v>45510</v>
      </c>
      <c r="Q257" t="s">
        <v>95</v>
      </c>
      <c r="R257" t="s">
        <v>96</v>
      </c>
    </row>
    <row r="258" spans="1:18" x14ac:dyDescent="0.25">
      <c r="A258" t="s">
        <v>344</v>
      </c>
      <c r="B258" t="s">
        <v>90</v>
      </c>
      <c r="C258">
        <v>9223.6200000000008</v>
      </c>
      <c r="D258">
        <v>0</v>
      </c>
      <c r="E258" t="s">
        <v>469</v>
      </c>
      <c r="F258" t="s">
        <v>285</v>
      </c>
      <c r="G258">
        <v>9223.6200000000008</v>
      </c>
      <c r="H258">
        <v>1023164943</v>
      </c>
      <c r="I258" t="s">
        <v>93</v>
      </c>
      <c r="J258" t="s">
        <v>84</v>
      </c>
      <c r="K258" s="39">
        <v>44075</v>
      </c>
      <c r="L258" t="s">
        <v>80</v>
      </c>
      <c r="M258" s="39">
        <v>43709</v>
      </c>
      <c r="N258" t="s">
        <v>438</v>
      </c>
      <c r="O258" s="39">
        <v>44078</v>
      </c>
      <c r="P258" s="39">
        <v>45528</v>
      </c>
      <c r="Q258" t="s">
        <v>95</v>
      </c>
      <c r="R258" t="s">
        <v>96</v>
      </c>
    </row>
    <row r="259" spans="1:18" x14ac:dyDescent="0.25">
      <c r="A259" t="s">
        <v>344</v>
      </c>
      <c r="B259" t="s">
        <v>90</v>
      </c>
      <c r="C259">
        <v>885.12</v>
      </c>
      <c r="D259">
        <v>0</v>
      </c>
      <c r="E259" t="s">
        <v>470</v>
      </c>
      <c r="F259" t="s">
        <v>285</v>
      </c>
      <c r="G259">
        <v>885.12</v>
      </c>
      <c r="H259">
        <v>1023164943</v>
      </c>
      <c r="I259" t="s">
        <v>93</v>
      </c>
      <c r="J259" t="s">
        <v>84</v>
      </c>
      <c r="K259" s="39">
        <v>44136</v>
      </c>
      <c r="L259" t="s">
        <v>80</v>
      </c>
      <c r="M259" s="39">
        <v>43709</v>
      </c>
      <c r="N259" t="s">
        <v>431</v>
      </c>
      <c r="O259" s="39">
        <v>44078</v>
      </c>
      <c r="P259" s="39">
        <v>45525</v>
      </c>
      <c r="Q259" t="s">
        <v>95</v>
      </c>
      <c r="R259" t="s">
        <v>96</v>
      </c>
    </row>
    <row r="260" spans="1:18" x14ac:dyDescent="0.25">
      <c r="A260" t="s">
        <v>344</v>
      </c>
      <c r="B260" t="s">
        <v>90</v>
      </c>
      <c r="C260">
        <v>3000</v>
      </c>
      <c r="D260">
        <v>0</v>
      </c>
      <c r="E260" t="s">
        <v>470</v>
      </c>
      <c r="F260" t="s">
        <v>285</v>
      </c>
      <c r="G260">
        <v>3000</v>
      </c>
      <c r="H260">
        <v>1023164943</v>
      </c>
      <c r="I260" t="s">
        <v>93</v>
      </c>
      <c r="J260" t="s">
        <v>84</v>
      </c>
      <c r="K260" s="39">
        <v>44075</v>
      </c>
      <c r="L260" t="s">
        <v>80</v>
      </c>
      <c r="M260" s="39">
        <v>43709</v>
      </c>
      <c r="N260" t="s">
        <v>431</v>
      </c>
      <c r="O260" s="39">
        <v>44078</v>
      </c>
      <c r="P260" s="39">
        <v>45525</v>
      </c>
      <c r="Q260" t="s">
        <v>95</v>
      </c>
      <c r="R260" t="s">
        <v>96</v>
      </c>
    </row>
    <row r="261" spans="1:18" x14ac:dyDescent="0.25">
      <c r="A261" t="s">
        <v>344</v>
      </c>
      <c r="B261" t="s">
        <v>90</v>
      </c>
      <c r="C261">
        <v>2992.37</v>
      </c>
      <c r="D261">
        <v>0</v>
      </c>
      <c r="E261" t="s">
        <v>471</v>
      </c>
      <c r="F261" t="s">
        <v>285</v>
      </c>
      <c r="G261">
        <v>2992.37</v>
      </c>
      <c r="H261">
        <v>1023164943</v>
      </c>
      <c r="I261" t="s">
        <v>93</v>
      </c>
      <c r="J261" t="s">
        <v>84</v>
      </c>
      <c r="K261" s="39">
        <v>44075</v>
      </c>
      <c r="L261" t="s">
        <v>80</v>
      </c>
      <c r="M261" s="39">
        <v>43709</v>
      </c>
      <c r="N261" t="s">
        <v>472</v>
      </c>
      <c r="O261" s="39">
        <v>44078</v>
      </c>
      <c r="P261" s="39">
        <v>45531</v>
      </c>
      <c r="Q261" t="s">
        <v>95</v>
      </c>
      <c r="R261" t="s">
        <v>96</v>
      </c>
    </row>
    <row r="262" spans="1:18" x14ac:dyDescent="0.25">
      <c r="A262" t="s">
        <v>344</v>
      </c>
      <c r="B262" t="s">
        <v>90</v>
      </c>
      <c r="C262">
        <v>889.81</v>
      </c>
      <c r="D262">
        <v>0</v>
      </c>
      <c r="E262" t="s">
        <v>473</v>
      </c>
      <c r="F262" t="s">
        <v>346</v>
      </c>
      <c r="G262">
        <v>889.81</v>
      </c>
      <c r="H262">
        <v>1023158525</v>
      </c>
      <c r="I262" t="s">
        <v>93</v>
      </c>
      <c r="J262" t="s">
        <v>84</v>
      </c>
      <c r="K262" s="39">
        <v>44136</v>
      </c>
      <c r="L262" t="s">
        <v>80</v>
      </c>
      <c r="M262" s="39">
        <v>43709</v>
      </c>
      <c r="N262" t="s">
        <v>474</v>
      </c>
      <c r="O262" s="39">
        <v>44078</v>
      </c>
      <c r="P262" s="39">
        <v>45511</v>
      </c>
      <c r="Q262" t="s">
        <v>95</v>
      </c>
      <c r="R262" t="s">
        <v>96</v>
      </c>
    </row>
    <row r="263" spans="1:18" x14ac:dyDescent="0.25">
      <c r="A263" t="s">
        <v>344</v>
      </c>
      <c r="B263" t="s">
        <v>90</v>
      </c>
      <c r="C263">
        <v>3559.23</v>
      </c>
      <c r="D263">
        <v>0</v>
      </c>
      <c r="E263" t="s">
        <v>473</v>
      </c>
      <c r="F263" t="s">
        <v>346</v>
      </c>
      <c r="G263">
        <v>3559.23</v>
      </c>
      <c r="H263">
        <v>1023158525</v>
      </c>
      <c r="I263" t="s">
        <v>93</v>
      </c>
      <c r="J263" t="s">
        <v>84</v>
      </c>
      <c r="K263" s="39">
        <v>44075</v>
      </c>
      <c r="L263" t="s">
        <v>80</v>
      </c>
      <c r="M263" s="39">
        <v>43709</v>
      </c>
      <c r="N263" t="s">
        <v>474</v>
      </c>
      <c r="O263" s="39">
        <v>44078</v>
      </c>
      <c r="P263" s="39">
        <v>45511</v>
      </c>
      <c r="Q263" t="s">
        <v>95</v>
      </c>
      <c r="R263" t="s">
        <v>96</v>
      </c>
    </row>
    <row r="264" spans="1:18" x14ac:dyDescent="0.25">
      <c r="A264" t="s">
        <v>344</v>
      </c>
      <c r="B264" t="s">
        <v>90</v>
      </c>
      <c r="C264">
        <v>4625.7700000000004</v>
      </c>
      <c r="D264">
        <v>0</v>
      </c>
      <c r="E264" t="s">
        <v>475</v>
      </c>
      <c r="F264" t="s">
        <v>346</v>
      </c>
      <c r="G264">
        <v>4625.7700000000004</v>
      </c>
      <c r="H264">
        <v>1023158525</v>
      </c>
      <c r="I264" t="s">
        <v>93</v>
      </c>
      <c r="J264" t="s">
        <v>84</v>
      </c>
      <c r="K264" s="39">
        <v>44136</v>
      </c>
      <c r="L264" t="s">
        <v>80</v>
      </c>
      <c r="M264" s="39">
        <v>43709</v>
      </c>
      <c r="N264" t="s">
        <v>460</v>
      </c>
      <c r="O264" s="39">
        <v>44078</v>
      </c>
      <c r="P264" s="39">
        <v>45516</v>
      </c>
      <c r="Q264" t="s">
        <v>95</v>
      </c>
      <c r="R264" t="s">
        <v>96</v>
      </c>
    </row>
    <row r="265" spans="1:18" x14ac:dyDescent="0.25">
      <c r="A265" t="s">
        <v>344</v>
      </c>
      <c r="B265" t="s">
        <v>90</v>
      </c>
      <c r="C265">
        <v>18503.060000000001</v>
      </c>
      <c r="D265">
        <v>0</v>
      </c>
      <c r="E265" t="s">
        <v>475</v>
      </c>
      <c r="F265" t="s">
        <v>346</v>
      </c>
      <c r="G265">
        <v>18503.060000000001</v>
      </c>
      <c r="H265">
        <v>1023158525</v>
      </c>
      <c r="I265" t="s">
        <v>93</v>
      </c>
      <c r="J265" t="s">
        <v>84</v>
      </c>
      <c r="K265" s="39">
        <v>44075</v>
      </c>
      <c r="L265" t="s">
        <v>80</v>
      </c>
      <c r="M265" s="39">
        <v>43709</v>
      </c>
      <c r="N265" t="s">
        <v>460</v>
      </c>
      <c r="O265" s="39">
        <v>44078</v>
      </c>
      <c r="P265" s="39">
        <v>45516</v>
      </c>
      <c r="Q265" t="s">
        <v>95</v>
      </c>
      <c r="R265" t="s">
        <v>96</v>
      </c>
    </row>
    <row r="266" spans="1:18" x14ac:dyDescent="0.25">
      <c r="A266" t="s">
        <v>344</v>
      </c>
      <c r="B266" t="s">
        <v>90</v>
      </c>
      <c r="C266">
        <v>2991.41</v>
      </c>
      <c r="D266">
        <v>0</v>
      </c>
      <c r="E266" t="s">
        <v>476</v>
      </c>
      <c r="F266" t="s">
        <v>346</v>
      </c>
      <c r="G266">
        <v>2991.41</v>
      </c>
      <c r="H266">
        <v>1023158525</v>
      </c>
      <c r="I266" t="s">
        <v>93</v>
      </c>
      <c r="J266" t="s">
        <v>84</v>
      </c>
      <c r="K266" s="39">
        <v>44075</v>
      </c>
      <c r="L266" t="s">
        <v>80</v>
      </c>
      <c r="M266" s="39">
        <v>43709</v>
      </c>
      <c r="N266" t="s">
        <v>423</v>
      </c>
      <c r="O266" s="39">
        <v>44078</v>
      </c>
      <c r="P266" s="39">
        <v>45532</v>
      </c>
      <c r="Q266" t="s">
        <v>95</v>
      </c>
      <c r="R266" t="s">
        <v>96</v>
      </c>
    </row>
    <row r="267" spans="1:18" x14ac:dyDescent="0.25">
      <c r="A267" t="s">
        <v>344</v>
      </c>
      <c r="B267" t="s">
        <v>19</v>
      </c>
      <c r="C267">
        <v>5585.67</v>
      </c>
      <c r="D267">
        <v>0</v>
      </c>
      <c r="E267" t="s">
        <v>477</v>
      </c>
      <c r="F267" t="s">
        <v>478</v>
      </c>
      <c r="G267">
        <v>5585.67</v>
      </c>
      <c r="H267">
        <v>1028344447</v>
      </c>
      <c r="I267" t="s">
        <v>29</v>
      </c>
      <c r="J267" t="s">
        <v>99</v>
      </c>
      <c r="K267" s="39">
        <v>44256</v>
      </c>
      <c r="L267" t="s">
        <v>23</v>
      </c>
      <c r="M267" s="39">
        <v>43831</v>
      </c>
      <c r="N267" t="s">
        <v>479</v>
      </c>
      <c r="O267" s="39">
        <v>44081</v>
      </c>
      <c r="P267" s="39">
        <v>45529</v>
      </c>
      <c r="Q267" t="s">
        <v>31</v>
      </c>
      <c r="R267" t="s">
        <v>32</v>
      </c>
    </row>
    <row r="268" spans="1:18" x14ac:dyDescent="0.25">
      <c r="A268" t="s">
        <v>344</v>
      </c>
      <c r="B268" t="s">
        <v>19</v>
      </c>
      <c r="C268">
        <v>1323</v>
      </c>
      <c r="D268">
        <v>0</v>
      </c>
      <c r="E268" t="s">
        <v>477</v>
      </c>
      <c r="F268" t="s">
        <v>478</v>
      </c>
      <c r="G268">
        <v>1323</v>
      </c>
      <c r="H268">
        <v>1028344447</v>
      </c>
      <c r="I268" t="s">
        <v>29</v>
      </c>
      <c r="J268" t="s">
        <v>99</v>
      </c>
      <c r="K268" s="39">
        <v>44228</v>
      </c>
      <c r="L268" t="s">
        <v>23</v>
      </c>
      <c r="M268" s="39">
        <v>43831</v>
      </c>
      <c r="N268" t="s">
        <v>479</v>
      </c>
      <c r="O268" s="39">
        <v>44081</v>
      </c>
      <c r="P268" s="39">
        <v>45529</v>
      </c>
      <c r="Q268" t="s">
        <v>31</v>
      </c>
      <c r="R268" t="s">
        <v>32</v>
      </c>
    </row>
    <row r="269" spans="1:18" x14ac:dyDescent="0.25">
      <c r="A269" t="s">
        <v>344</v>
      </c>
      <c r="B269" t="s">
        <v>90</v>
      </c>
      <c r="C269">
        <v>2999.69</v>
      </c>
      <c r="D269">
        <v>0</v>
      </c>
      <c r="E269" t="s">
        <v>480</v>
      </c>
      <c r="F269" t="s">
        <v>457</v>
      </c>
      <c r="G269">
        <v>2999.69</v>
      </c>
      <c r="H269">
        <v>1023158535</v>
      </c>
      <c r="I269" t="s">
        <v>93</v>
      </c>
      <c r="J269" t="s">
        <v>84</v>
      </c>
      <c r="K269" s="39">
        <v>44105</v>
      </c>
      <c r="L269" t="s">
        <v>80</v>
      </c>
      <c r="M269" s="39">
        <v>43709</v>
      </c>
      <c r="N269" t="s">
        <v>438</v>
      </c>
      <c r="O269" s="39">
        <v>44082</v>
      </c>
      <c r="P269" s="39">
        <v>45528</v>
      </c>
      <c r="Q269" t="s">
        <v>95</v>
      </c>
      <c r="R269" t="s">
        <v>96</v>
      </c>
    </row>
    <row r="270" spans="1:18" x14ac:dyDescent="0.25">
      <c r="A270" t="s">
        <v>344</v>
      </c>
      <c r="B270" t="s">
        <v>90</v>
      </c>
      <c r="C270">
        <v>1368.79</v>
      </c>
      <c r="D270">
        <v>0</v>
      </c>
      <c r="E270" t="s">
        <v>480</v>
      </c>
      <c r="F270" t="s">
        <v>457</v>
      </c>
      <c r="G270">
        <v>1368.79</v>
      </c>
      <c r="H270">
        <v>1023158535</v>
      </c>
      <c r="I270" t="s">
        <v>93</v>
      </c>
      <c r="J270" t="s">
        <v>84</v>
      </c>
      <c r="K270" s="39">
        <v>44075</v>
      </c>
      <c r="L270" t="s">
        <v>80</v>
      </c>
      <c r="M270" s="39">
        <v>43709</v>
      </c>
      <c r="N270" t="s">
        <v>438</v>
      </c>
      <c r="O270" s="39">
        <v>44082</v>
      </c>
      <c r="P270" s="39">
        <v>45528</v>
      </c>
      <c r="Q270" t="s">
        <v>95</v>
      </c>
      <c r="R270" t="s">
        <v>96</v>
      </c>
    </row>
    <row r="271" spans="1:18" x14ac:dyDescent="0.25">
      <c r="A271" t="s">
        <v>344</v>
      </c>
      <c r="B271" t="s">
        <v>90</v>
      </c>
      <c r="C271">
        <v>1445.76</v>
      </c>
      <c r="D271">
        <v>0</v>
      </c>
      <c r="E271" t="s">
        <v>481</v>
      </c>
      <c r="F271" t="s">
        <v>427</v>
      </c>
      <c r="G271">
        <v>1445.76</v>
      </c>
      <c r="H271">
        <v>1023158516</v>
      </c>
      <c r="I271" t="s">
        <v>93</v>
      </c>
      <c r="J271" t="s">
        <v>84</v>
      </c>
      <c r="K271" s="39">
        <v>44075</v>
      </c>
      <c r="L271" t="s">
        <v>80</v>
      </c>
      <c r="M271" s="39">
        <v>43709</v>
      </c>
      <c r="N271" t="s">
        <v>463</v>
      </c>
      <c r="O271" s="39">
        <v>44082</v>
      </c>
      <c r="P271" s="39">
        <v>45508</v>
      </c>
      <c r="Q271" t="s">
        <v>95</v>
      </c>
      <c r="R271" t="s">
        <v>96</v>
      </c>
    </row>
    <row r="272" spans="1:18" x14ac:dyDescent="0.25">
      <c r="A272" t="s">
        <v>344</v>
      </c>
      <c r="B272" t="s">
        <v>19</v>
      </c>
      <c r="C272">
        <v>3363.47</v>
      </c>
      <c r="D272">
        <v>0</v>
      </c>
      <c r="E272" t="s">
        <v>482</v>
      </c>
      <c r="F272" t="s">
        <v>233</v>
      </c>
      <c r="G272">
        <v>3363.47</v>
      </c>
      <c r="H272">
        <v>1027253502</v>
      </c>
      <c r="I272" t="s">
        <v>29</v>
      </c>
      <c r="J272" t="s">
        <v>88</v>
      </c>
      <c r="K272" s="39">
        <v>44105</v>
      </c>
      <c r="L272" t="s">
        <v>23</v>
      </c>
      <c r="M272" s="39">
        <v>43800</v>
      </c>
      <c r="N272" t="s">
        <v>483</v>
      </c>
      <c r="O272" s="39">
        <v>44083</v>
      </c>
      <c r="P272" s="39">
        <v>45396</v>
      </c>
      <c r="Q272" t="s">
        <v>31</v>
      </c>
      <c r="R272" t="s">
        <v>32</v>
      </c>
    </row>
    <row r="273" spans="1:18" x14ac:dyDescent="0.25">
      <c r="A273" t="s">
        <v>344</v>
      </c>
      <c r="B273" t="s">
        <v>90</v>
      </c>
      <c r="C273">
        <v>11942.03</v>
      </c>
      <c r="D273">
        <v>0</v>
      </c>
      <c r="E273" t="s">
        <v>484</v>
      </c>
      <c r="F273" t="s">
        <v>42</v>
      </c>
      <c r="G273">
        <v>11942.03</v>
      </c>
      <c r="H273">
        <v>1023164942</v>
      </c>
      <c r="I273" t="s">
        <v>93</v>
      </c>
      <c r="J273" t="s">
        <v>84</v>
      </c>
      <c r="K273" s="39">
        <v>44075</v>
      </c>
      <c r="L273" t="s">
        <v>80</v>
      </c>
      <c r="M273" s="39">
        <v>43709</v>
      </c>
      <c r="N273" t="s">
        <v>460</v>
      </c>
      <c r="O273" s="39">
        <v>44083</v>
      </c>
      <c r="P273" s="39">
        <v>45516</v>
      </c>
      <c r="Q273" t="s">
        <v>95</v>
      </c>
      <c r="R273" t="s">
        <v>96</v>
      </c>
    </row>
    <row r="274" spans="1:18" x14ac:dyDescent="0.25">
      <c r="A274" t="s">
        <v>344</v>
      </c>
      <c r="B274" t="s">
        <v>90</v>
      </c>
      <c r="C274">
        <v>1772.56</v>
      </c>
      <c r="D274">
        <v>0</v>
      </c>
      <c r="E274" t="s">
        <v>485</v>
      </c>
      <c r="F274" t="s">
        <v>285</v>
      </c>
      <c r="G274">
        <v>1772.56</v>
      </c>
      <c r="H274">
        <v>1023164943</v>
      </c>
      <c r="I274" t="s">
        <v>93</v>
      </c>
      <c r="J274" t="s">
        <v>84</v>
      </c>
      <c r="K274" s="39">
        <v>44136</v>
      </c>
      <c r="L274" t="s">
        <v>80</v>
      </c>
      <c r="M274" s="39">
        <v>43709</v>
      </c>
      <c r="N274" t="s">
        <v>486</v>
      </c>
      <c r="O274" s="39">
        <v>44083</v>
      </c>
      <c r="P274" s="39">
        <v>45505</v>
      </c>
      <c r="Q274" t="s">
        <v>95</v>
      </c>
      <c r="R274" t="s">
        <v>96</v>
      </c>
    </row>
    <row r="275" spans="1:18" x14ac:dyDescent="0.25">
      <c r="A275" t="s">
        <v>344</v>
      </c>
      <c r="B275" t="s">
        <v>90</v>
      </c>
      <c r="C275">
        <v>1500</v>
      </c>
      <c r="D275">
        <v>0</v>
      </c>
      <c r="E275" t="s">
        <v>485</v>
      </c>
      <c r="F275" t="s">
        <v>285</v>
      </c>
      <c r="G275">
        <v>1500</v>
      </c>
      <c r="H275">
        <v>1023164943</v>
      </c>
      <c r="I275" t="s">
        <v>93</v>
      </c>
      <c r="J275" t="s">
        <v>84</v>
      </c>
      <c r="K275" s="39">
        <v>44075</v>
      </c>
      <c r="L275" t="s">
        <v>80</v>
      </c>
      <c r="M275" s="39">
        <v>43709</v>
      </c>
      <c r="N275" t="s">
        <v>486</v>
      </c>
      <c r="O275" s="39">
        <v>44083</v>
      </c>
      <c r="P275" s="39">
        <v>45505</v>
      </c>
      <c r="Q275" t="s">
        <v>95</v>
      </c>
      <c r="R275" t="s">
        <v>96</v>
      </c>
    </row>
    <row r="276" spans="1:18" x14ac:dyDescent="0.25">
      <c r="A276" t="s">
        <v>344</v>
      </c>
      <c r="B276" t="s">
        <v>90</v>
      </c>
      <c r="C276">
        <v>2206.7399999999998</v>
      </c>
      <c r="D276">
        <v>0</v>
      </c>
      <c r="E276" t="s">
        <v>487</v>
      </c>
      <c r="F276" t="s">
        <v>346</v>
      </c>
      <c r="G276">
        <v>2206.7399999999998</v>
      </c>
      <c r="H276">
        <v>1023158525</v>
      </c>
      <c r="I276" t="s">
        <v>93</v>
      </c>
      <c r="J276" t="s">
        <v>84</v>
      </c>
      <c r="K276" s="39">
        <v>44136</v>
      </c>
      <c r="L276" t="s">
        <v>80</v>
      </c>
      <c r="M276" s="39">
        <v>43709</v>
      </c>
      <c r="N276" t="s">
        <v>474</v>
      </c>
      <c r="O276" s="39">
        <v>44084</v>
      </c>
      <c r="P276" s="39">
        <v>45511</v>
      </c>
      <c r="Q276" t="s">
        <v>95</v>
      </c>
      <c r="R276" t="s">
        <v>96</v>
      </c>
    </row>
    <row r="277" spans="1:18" x14ac:dyDescent="0.25">
      <c r="A277" t="s">
        <v>344</v>
      </c>
      <c r="B277" t="s">
        <v>90</v>
      </c>
      <c r="C277">
        <v>8826.93</v>
      </c>
      <c r="D277">
        <v>0</v>
      </c>
      <c r="E277" t="s">
        <v>487</v>
      </c>
      <c r="F277" t="s">
        <v>346</v>
      </c>
      <c r="G277">
        <v>8826.93</v>
      </c>
      <c r="H277">
        <v>1023158525</v>
      </c>
      <c r="I277" t="s">
        <v>93</v>
      </c>
      <c r="J277" t="s">
        <v>84</v>
      </c>
      <c r="K277" s="39">
        <v>44075</v>
      </c>
      <c r="L277" t="s">
        <v>80</v>
      </c>
      <c r="M277" s="39">
        <v>43709</v>
      </c>
      <c r="N277" t="s">
        <v>474</v>
      </c>
      <c r="O277" s="39">
        <v>44084</v>
      </c>
      <c r="P277" s="39">
        <v>45511</v>
      </c>
      <c r="Q277" t="s">
        <v>95</v>
      </c>
      <c r="R277" t="s">
        <v>96</v>
      </c>
    </row>
    <row r="278" spans="1:18" x14ac:dyDescent="0.25">
      <c r="A278" t="s">
        <v>344</v>
      </c>
      <c r="B278" t="s">
        <v>90</v>
      </c>
      <c r="C278">
        <v>257.8</v>
      </c>
      <c r="D278">
        <v>0</v>
      </c>
      <c r="E278" t="s">
        <v>488</v>
      </c>
      <c r="F278" t="s">
        <v>346</v>
      </c>
      <c r="G278">
        <v>257.8</v>
      </c>
      <c r="H278">
        <v>1023158525</v>
      </c>
      <c r="I278" t="s">
        <v>93</v>
      </c>
      <c r="J278" t="s">
        <v>84</v>
      </c>
      <c r="K278" s="39">
        <v>44166</v>
      </c>
      <c r="L278" t="s">
        <v>80</v>
      </c>
      <c r="M278" s="39">
        <v>43709</v>
      </c>
      <c r="N278" t="s">
        <v>474</v>
      </c>
      <c r="O278" s="39">
        <v>44084</v>
      </c>
      <c r="P278" s="39">
        <v>45511</v>
      </c>
      <c r="Q278" t="s">
        <v>95</v>
      </c>
      <c r="R278" t="s">
        <v>96</v>
      </c>
    </row>
    <row r="279" spans="1:18" x14ac:dyDescent="0.25">
      <c r="A279" t="s">
        <v>344</v>
      </c>
      <c r="B279" t="s">
        <v>19</v>
      </c>
      <c r="C279">
        <v>8196.7800000000007</v>
      </c>
      <c r="D279">
        <v>0</v>
      </c>
      <c r="E279" t="s">
        <v>489</v>
      </c>
      <c r="F279" t="s">
        <v>298</v>
      </c>
      <c r="G279">
        <v>8196.7800000000007</v>
      </c>
      <c r="H279">
        <v>1024257713</v>
      </c>
      <c r="I279" t="s">
        <v>22</v>
      </c>
      <c r="J279" t="s">
        <v>88</v>
      </c>
      <c r="K279" s="39">
        <v>44105</v>
      </c>
      <c r="L279" t="s">
        <v>80</v>
      </c>
      <c r="M279" s="39">
        <v>43709</v>
      </c>
      <c r="N279" t="s">
        <v>490</v>
      </c>
      <c r="O279" s="39">
        <v>44086</v>
      </c>
      <c r="P279" s="39">
        <v>45542</v>
      </c>
      <c r="Q279" t="s">
        <v>25</v>
      </c>
      <c r="R279" t="s">
        <v>26</v>
      </c>
    </row>
    <row r="280" spans="1:18" x14ac:dyDescent="0.25">
      <c r="A280" t="s">
        <v>344</v>
      </c>
      <c r="B280" t="s">
        <v>19</v>
      </c>
      <c r="C280">
        <v>1653.53</v>
      </c>
      <c r="D280">
        <v>0</v>
      </c>
      <c r="E280" t="s">
        <v>489</v>
      </c>
      <c r="F280" t="s">
        <v>298</v>
      </c>
      <c r="G280">
        <v>1653.53</v>
      </c>
      <c r="H280">
        <v>1024257713</v>
      </c>
      <c r="I280" t="s">
        <v>22</v>
      </c>
      <c r="J280" t="s">
        <v>88</v>
      </c>
      <c r="K280" s="39">
        <v>44075</v>
      </c>
      <c r="L280" t="s">
        <v>80</v>
      </c>
      <c r="M280" s="39">
        <v>43709</v>
      </c>
      <c r="N280" t="s">
        <v>490</v>
      </c>
      <c r="O280" s="39">
        <v>44086</v>
      </c>
      <c r="P280" s="39">
        <v>45542</v>
      </c>
      <c r="Q280" t="s">
        <v>25</v>
      </c>
      <c r="R280" t="s">
        <v>26</v>
      </c>
    </row>
    <row r="281" spans="1:18" x14ac:dyDescent="0.25">
      <c r="A281" t="s">
        <v>344</v>
      </c>
      <c r="B281" t="s">
        <v>90</v>
      </c>
      <c r="C281">
        <v>433.55</v>
      </c>
      <c r="D281">
        <v>0</v>
      </c>
      <c r="E281" t="s">
        <v>491</v>
      </c>
      <c r="F281" t="s">
        <v>134</v>
      </c>
      <c r="G281">
        <v>433.55</v>
      </c>
      <c r="H281">
        <v>1023158517</v>
      </c>
      <c r="I281" t="s">
        <v>93</v>
      </c>
      <c r="J281" t="s">
        <v>84</v>
      </c>
      <c r="K281" s="39">
        <v>44136</v>
      </c>
      <c r="L281" t="s">
        <v>80</v>
      </c>
      <c r="M281" s="39">
        <v>43709</v>
      </c>
      <c r="N281" t="s">
        <v>460</v>
      </c>
      <c r="O281" s="39">
        <v>44089</v>
      </c>
      <c r="P281" s="39">
        <v>45516</v>
      </c>
      <c r="Q281" t="s">
        <v>95</v>
      </c>
      <c r="R281" t="s">
        <v>96</v>
      </c>
    </row>
    <row r="282" spans="1:18" x14ac:dyDescent="0.25">
      <c r="A282" t="s">
        <v>344</v>
      </c>
      <c r="B282" t="s">
        <v>90</v>
      </c>
      <c r="C282">
        <v>1700</v>
      </c>
      <c r="D282">
        <v>0</v>
      </c>
      <c r="E282" t="s">
        <v>491</v>
      </c>
      <c r="F282" t="s">
        <v>134</v>
      </c>
      <c r="G282">
        <v>1700</v>
      </c>
      <c r="H282">
        <v>1023158517</v>
      </c>
      <c r="I282" t="s">
        <v>93</v>
      </c>
      <c r="J282" t="s">
        <v>84</v>
      </c>
      <c r="K282" s="39">
        <v>44075</v>
      </c>
      <c r="L282" t="s">
        <v>80</v>
      </c>
      <c r="M282" s="39">
        <v>43709</v>
      </c>
      <c r="N282" t="s">
        <v>460</v>
      </c>
      <c r="O282" s="39">
        <v>44089</v>
      </c>
      <c r="P282" s="39">
        <v>45516</v>
      </c>
      <c r="Q282" t="s">
        <v>95</v>
      </c>
      <c r="R282" t="s">
        <v>96</v>
      </c>
    </row>
    <row r="283" spans="1:18" x14ac:dyDescent="0.25">
      <c r="A283" t="s">
        <v>344</v>
      </c>
      <c r="B283" t="s">
        <v>90</v>
      </c>
      <c r="C283">
        <v>-1192.02</v>
      </c>
      <c r="D283">
        <v>0</v>
      </c>
      <c r="E283" t="s">
        <v>492</v>
      </c>
      <c r="F283" t="s">
        <v>134</v>
      </c>
      <c r="G283">
        <v>-1192.02</v>
      </c>
      <c r="H283">
        <v>1023158517</v>
      </c>
      <c r="I283" t="s">
        <v>93</v>
      </c>
      <c r="J283" t="s">
        <v>84</v>
      </c>
      <c r="K283" s="39">
        <v>44136</v>
      </c>
      <c r="L283" t="s">
        <v>80</v>
      </c>
      <c r="M283" s="39">
        <v>43709</v>
      </c>
      <c r="N283" t="s">
        <v>442</v>
      </c>
      <c r="O283" s="39">
        <v>44089</v>
      </c>
      <c r="P283" s="39">
        <v>45526</v>
      </c>
      <c r="Q283" t="s">
        <v>95</v>
      </c>
      <c r="R283" t="s">
        <v>96</v>
      </c>
    </row>
    <row r="284" spans="1:18" x14ac:dyDescent="0.25">
      <c r="A284" t="s">
        <v>344</v>
      </c>
      <c r="B284" t="s">
        <v>90</v>
      </c>
      <c r="C284">
        <v>2233</v>
      </c>
      <c r="D284">
        <v>0</v>
      </c>
      <c r="E284" t="s">
        <v>492</v>
      </c>
      <c r="F284" t="s">
        <v>134</v>
      </c>
      <c r="G284">
        <v>2233</v>
      </c>
      <c r="H284">
        <v>1023158517</v>
      </c>
      <c r="I284" t="s">
        <v>93</v>
      </c>
      <c r="J284" t="s">
        <v>84</v>
      </c>
      <c r="K284" s="39">
        <v>44075</v>
      </c>
      <c r="L284" t="s">
        <v>80</v>
      </c>
      <c r="M284" s="39">
        <v>43709</v>
      </c>
      <c r="N284" t="s">
        <v>442</v>
      </c>
      <c r="O284" s="39">
        <v>44089</v>
      </c>
      <c r="P284" s="39">
        <v>45526</v>
      </c>
      <c r="Q284" t="s">
        <v>95</v>
      </c>
      <c r="R284" t="s">
        <v>96</v>
      </c>
    </row>
    <row r="285" spans="1:18" x14ac:dyDescent="0.25">
      <c r="A285" t="s">
        <v>344</v>
      </c>
      <c r="B285" t="s">
        <v>90</v>
      </c>
      <c r="C285">
        <v>9377.2000000000007</v>
      </c>
      <c r="D285">
        <v>0</v>
      </c>
      <c r="E285" t="s">
        <v>493</v>
      </c>
      <c r="F285" t="s">
        <v>42</v>
      </c>
      <c r="G285">
        <v>9377.2000000000007</v>
      </c>
      <c r="H285">
        <v>1023164942</v>
      </c>
      <c r="I285" t="s">
        <v>93</v>
      </c>
      <c r="J285" t="s">
        <v>84</v>
      </c>
      <c r="K285" s="39">
        <v>44075</v>
      </c>
      <c r="L285" t="s">
        <v>80</v>
      </c>
      <c r="M285" s="39">
        <v>43709</v>
      </c>
      <c r="N285" t="s">
        <v>460</v>
      </c>
      <c r="O285" s="39">
        <v>44090</v>
      </c>
      <c r="P285" s="39">
        <v>45516</v>
      </c>
      <c r="Q285" t="s">
        <v>95</v>
      </c>
      <c r="R285" t="s">
        <v>96</v>
      </c>
    </row>
    <row r="286" spans="1:18" x14ac:dyDescent="0.25">
      <c r="A286" t="s">
        <v>344</v>
      </c>
      <c r="B286" t="s">
        <v>90</v>
      </c>
      <c r="C286">
        <v>1301.8699999999999</v>
      </c>
      <c r="D286">
        <v>0</v>
      </c>
      <c r="E286" t="s">
        <v>494</v>
      </c>
      <c r="F286" t="s">
        <v>42</v>
      </c>
      <c r="G286">
        <v>1301.8699999999999</v>
      </c>
      <c r="H286">
        <v>1023164942</v>
      </c>
      <c r="I286" t="s">
        <v>93</v>
      </c>
      <c r="J286" t="s">
        <v>84</v>
      </c>
      <c r="K286" s="39">
        <v>44075</v>
      </c>
      <c r="L286" t="s">
        <v>80</v>
      </c>
      <c r="M286" s="39">
        <v>43709</v>
      </c>
      <c r="N286" t="s">
        <v>495</v>
      </c>
      <c r="O286" s="39">
        <v>44090</v>
      </c>
      <c r="P286" s="39">
        <v>45519</v>
      </c>
      <c r="Q286" t="s">
        <v>95</v>
      </c>
      <c r="R286" t="s">
        <v>96</v>
      </c>
    </row>
    <row r="287" spans="1:18" x14ac:dyDescent="0.25">
      <c r="A287" t="s">
        <v>344</v>
      </c>
      <c r="B287" t="s">
        <v>19</v>
      </c>
      <c r="C287">
        <v>327.27</v>
      </c>
      <c r="D287">
        <v>0</v>
      </c>
      <c r="E287" t="s">
        <v>496</v>
      </c>
      <c r="F287" t="s">
        <v>250</v>
      </c>
      <c r="G287">
        <v>327.27</v>
      </c>
      <c r="H287">
        <v>1042404832</v>
      </c>
      <c r="I287" t="s">
        <v>29</v>
      </c>
      <c r="J287" t="s">
        <v>84</v>
      </c>
      <c r="K287" s="39">
        <v>44105</v>
      </c>
      <c r="L287" t="s">
        <v>23</v>
      </c>
      <c r="M287" s="39">
        <v>43678</v>
      </c>
      <c r="N287" t="s">
        <v>358</v>
      </c>
      <c r="O287" s="39">
        <v>44109</v>
      </c>
      <c r="P287" s="39">
        <v>45343</v>
      </c>
      <c r="Q287" t="s">
        <v>31</v>
      </c>
      <c r="R287" t="s">
        <v>32</v>
      </c>
    </row>
    <row r="288" spans="1:18" x14ac:dyDescent="0.25">
      <c r="A288" t="s">
        <v>344</v>
      </c>
      <c r="B288" t="s">
        <v>19</v>
      </c>
      <c r="C288">
        <v>2928.31</v>
      </c>
      <c r="D288">
        <v>0</v>
      </c>
      <c r="E288" t="s">
        <v>497</v>
      </c>
      <c r="F288" t="s">
        <v>498</v>
      </c>
      <c r="G288">
        <v>2928.31</v>
      </c>
      <c r="H288">
        <v>1028408823</v>
      </c>
      <c r="I288" t="s">
        <v>29</v>
      </c>
      <c r="J288" t="s">
        <v>99</v>
      </c>
      <c r="K288" s="39">
        <v>44105</v>
      </c>
      <c r="L288" t="s">
        <v>23</v>
      </c>
      <c r="M288" s="39">
        <v>43862</v>
      </c>
      <c r="N288" t="s">
        <v>371</v>
      </c>
      <c r="O288" s="39">
        <v>44113</v>
      </c>
      <c r="P288" s="39">
        <v>45382</v>
      </c>
      <c r="Q288" t="s">
        <v>31</v>
      </c>
      <c r="R288" t="s">
        <v>32</v>
      </c>
    </row>
    <row r="289" spans="1:18" x14ac:dyDescent="0.25">
      <c r="A289" t="s">
        <v>344</v>
      </c>
      <c r="B289" t="s">
        <v>19</v>
      </c>
      <c r="C289">
        <v>3588.18</v>
      </c>
      <c r="D289">
        <v>0</v>
      </c>
      <c r="E289" t="s">
        <v>499</v>
      </c>
      <c r="F289" t="s">
        <v>167</v>
      </c>
      <c r="G289">
        <v>3588.18</v>
      </c>
      <c r="H289">
        <v>1027006542</v>
      </c>
      <c r="I289" t="s">
        <v>29</v>
      </c>
      <c r="J289" t="s">
        <v>88</v>
      </c>
      <c r="K289" s="39">
        <v>44228</v>
      </c>
      <c r="L289" t="s">
        <v>23</v>
      </c>
      <c r="M289" s="39">
        <v>43800</v>
      </c>
      <c r="N289" t="s">
        <v>500</v>
      </c>
      <c r="O289" s="39">
        <v>44130</v>
      </c>
      <c r="P289" s="39">
        <v>45584</v>
      </c>
      <c r="Q289" t="s">
        <v>31</v>
      </c>
      <c r="R289" t="s">
        <v>32</v>
      </c>
    </row>
    <row r="290" spans="1:18" x14ac:dyDescent="0.25">
      <c r="A290" t="s">
        <v>344</v>
      </c>
      <c r="B290" t="s">
        <v>19</v>
      </c>
      <c r="C290">
        <v>134.19999999999999</v>
      </c>
      <c r="D290">
        <v>0</v>
      </c>
      <c r="E290" t="s">
        <v>499</v>
      </c>
      <c r="F290" t="s">
        <v>167</v>
      </c>
      <c r="G290">
        <v>134.19999999999999</v>
      </c>
      <c r="H290">
        <v>1027006542</v>
      </c>
      <c r="I290" t="s">
        <v>29</v>
      </c>
      <c r="J290" t="s">
        <v>88</v>
      </c>
      <c r="K290" s="39">
        <v>44166</v>
      </c>
      <c r="L290" t="s">
        <v>23</v>
      </c>
      <c r="M290" s="39">
        <v>43800</v>
      </c>
      <c r="N290" t="s">
        <v>500</v>
      </c>
      <c r="O290" s="39">
        <v>44130</v>
      </c>
      <c r="P290" s="39">
        <v>45584</v>
      </c>
      <c r="Q290" t="s">
        <v>31</v>
      </c>
      <c r="R290" t="s">
        <v>32</v>
      </c>
    </row>
    <row r="291" spans="1:18" x14ac:dyDescent="0.25">
      <c r="A291" t="s">
        <v>344</v>
      </c>
      <c r="B291" t="s">
        <v>19</v>
      </c>
      <c r="C291">
        <v>44691.360000000001</v>
      </c>
      <c r="D291">
        <v>0</v>
      </c>
      <c r="E291" t="s">
        <v>499</v>
      </c>
      <c r="F291" t="s">
        <v>167</v>
      </c>
      <c r="G291">
        <v>44691.360000000001</v>
      </c>
      <c r="H291">
        <v>1027006542</v>
      </c>
      <c r="I291" t="s">
        <v>29</v>
      </c>
      <c r="J291" t="s">
        <v>88</v>
      </c>
      <c r="K291" s="39">
        <v>44136</v>
      </c>
      <c r="L291" t="s">
        <v>23</v>
      </c>
      <c r="M291" s="39">
        <v>43800</v>
      </c>
      <c r="N291" t="s">
        <v>500</v>
      </c>
      <c r="O291" s="39">
        <v>44130</v>
      </c>
      <c r="P291" s="39">
        <v>45584</v>
      </c>
      <c r="Q291" t="s">
        <v>31</v>
      </c>
      <c r="R291" t="s">
        <v>32</v>
      </c>
    </row>
    <row r="292" spans="1:18" x14ac:dyDescent="0.25">
      <c r="A292" t="s">
        <v>344</v>
      </c>
      <c r="B292" t="s">
        <v>90</v>
      </c>
      <c r="C292">
        <v>5678.76</v>
      </c>
      <c r="D292">
        <v>0</v>
      </c>
      <c r="E292" t="s">
        <v>501</v>
      </c>
      <c r="F292" t="s">
        <v>502</v>
      </c>
      <c r="G292">
        <v>5678.76</v>
      </c>
      <c r="H292">
        <v>1015805298</v>
      </c>
      <c r="I292" t="s">
        <v>93</v>
      </c>
      <c r="J292" t="s">
        <v>88</v>
      </c>
      <c r="K292" s="39">
        <v>44197</v>
      </c>
      <c r="L292" t="s">
        <v>80</v>
      </c>
      <c r="M292" s="39">
        <v>43770</v>
      </c>
      <c r="N292" t="s">
        <v>503</v>
      </c>
      <c r="O292" s="39">
        <v>44140</v>
      </c>
      <c r="P292" s="39">
        <v>45598</v>
      </c>
      <c r="Q292" t="s">
        <v>95</v>
      </c>
      <c r="R292" t="s">
        <v>96</v>
      </c>
    </row>
    <row r="293" spans="1:18" x14ac:dyDescent="0.25">
      <c r="A293" t="s">
        <v>344</v>
      </c>
      <c r="B293" t="s">
        <v>90</v>
      </c>
      <c r="C293">
        <v>3486.24</v>
      </c>
      <c r="D293">
        <v>0</v>
      </c>
      <c r="E293" t="s">
        <v>501</v>
      </c>
      <c r="F293" t="s">
        <v>502</v>
      </c>
      <c r="G293">
        <v>3486.24</v>
      </c>
      <c r="H293">
        <v>1015805298</v>
      </c>
      <c r="I293" t="s">
        <v>93</v>
      </c>
      <c r="J293" t="s">
        <v>88</v>
      </c>
      <c r="K293" s="39">
        <v>44136</v>
      </c>
      <c r="L293" t="s">
        <v>80</v>
      </c>
      <c r="M293" s="39">
        <v>43770</v>
      </c>
      <c r="N293" t="s">
        <v>503</v>
      </c>
      <c r="O293" s="39">
        <v>44140</v>
      </c>
      <c r="P293" s="39">
        <v>45598</v>
      </c>
      <c r="Q293" t="s">
        <v>95</v>
      </c>
      <c r="R293" t="s">
        <v>96</v>
      </c>
    </row>
    <row r="294" spans="1:18" x14ac:dyDescent="0.25">
      <c r="A294" t="s">
        <v>344</v>
      </c>
      <c r="B294" t="s">
        <v>90</v>
      </c>
      <c r="C294">
        <v>31531</v>
      </c>
      <c r="D294">
        <v>0</v>
      </c>
      <c r="E294" t="s">
        <v>504</v>
      </c>
      <c r="F294" t="s">
        <v>505</v>
      </c>
      <c r="G294">
        <v>31531</v>
      </c>
      <c r="H294">
        <v>1015807859</v>
      </c>
      <c r="I294" t="s">
        <v>93</v>
      </c>
      <c r="J294" t="s">
        <v>88</v>
      </c>
      <c r="K294" s="39">
        <v>44166</v>
      </c>
      <c r="L294" t="s">
        <v>80</v>
      </c>
      <c r="M294" s="39">
        <v>43770</v>
      </c>
      <c r="N294" t="s">
        <v>506</v>
      </c>
      <c r="O294" s="39">
        <v>44144</v>
      </c>
      <c r="P294" s="39">
        <v>45580</v>
      </c>
      <c r="Q294" t="s">
        <v>95</v>
      </c>
      <c r="R294" t="s">
        <v>96</v>
      </c>
    </row>
    <row r="295" spans="1:18" x14ac:dyDescent="0.25">
      <c r="A295" t="s">
        <v>344</v>
      </c>
      <c r="B295" t="s">
        <v>19</v>
      </c>
      <c r="C295">
        <v>23858.32</v>
      </c>
      <c r="D295">
        <v>0</v>
      </c>
      <c r="E295" t="s">
        <v>507</v>
      </c>
      <c r="F295" t="s">
        <v>79</v>
      </c>
      <c r="G295">
        <v>23858.32</v>
      </c>
      <c r="H295">
        <v>1024257712</v>
      </c>
      <c r="I295" t="s">
        <v>22</v>
      </c>
      <c r="J295" t="s">
        <v>88</v>
      </c>
      <c r="K295" s="39">
        <v>44348</v>
      </c>
      <c r="L295" t="s">
        <v>23</v>
      </c>
      <c r="M295" s="39">
        <v>43709</v>
      </c>
      <c r="N295" t="s">
        <v>508</v>
      </c>
      <c r="O295" s="39">
        <v>44179</v>
      </c>
      <c r="P295" s="39">
        <v>45430</v>
      </c>
      <c r="Q295" t="s">
        <v>25</v>
      </c>
      <c r="R295" t="s">
        <v>26</v>
      </c>
    </row>
    <row r="296" spans="1:18" x14ac:dyDescent="0.25">
      <c r="A296" t="s">
        <v>344</v>
      </c>
      <c r="B296" t="s">
        <v>90</v>
      </c>
      <c r="C296">
        <v>950.32</v>
      </c>
      <c r="D296">
        <v>0</v>
      </c>
      <c r="E296" t="s">
        <v>509</v>
      </c>
      <c r="F296" t="s">
        <v>185</v>
      </c>
      <c r="G296">
        <v>950.32</v>
      </c>
      <c r="H296">
        <v>1027252040</v>
      </c>
      <c r="I296" t="s">
        <v>93</v>
      </c>
      <c r="J296" t="s">
        <v>88</v>
      </c>
      <c r="K296" s="39">
        <v>44256</v>
      </c>
      <c r="L296" t="s">
        <v>80</v>
      </c>
      <c r="M296" s="39">
        <v>43800</v>
      </c>
      <c r="N296" t="s">
        <v>510</v>
      </c>
      <c r="O296" s="39">
        <v>44193</v>
      </c>
      <c r="P296" s="39">
        <v>45643</v>
      </c>
      <c r="Q296" t="s">
        <v>95</v>
      </c>
      <c r="R296" t="s">
        <v>96</v>
      </c>
    </row>
    <row r="297" spans="1:18" x14ac:dyDescent="0.25">
      <c r="A297" t="s">
        <v>344</v>
      </c>
      <c r="B297" t="s">
        <v>90</v>
      </c>
      <c r="C297">
        <v>3797.6</v>
      </c>
      <c r="D297">
        <v>0</v>
      </c>
      <c r="E297" t="s">
        <v>509</v>
      </c>
      <c r="F297" t="s">
        <v>185</v>
      </c>
      <c r="G297">
        <v>3797.6</v>
      </c>
      <c r="H297">
        <v>1027252040</v>
      </c>
      <c r="I297" t="s">
        <v>93</v>
      </c>
      <c r="J297" t="s">
        <v>88</v>
      </c>
      <c r="K297" s="39">
        <v>44197</v>
      </c>
      <c r="L297" t="s">
        <v>80</v>
      </c>
      <c r="M297" s="39">
        <v>43800</v>
      </c>
      <c r="N297" t="s">
        <v>510</v>
      </c>
      <c r="O297" s="39">
        <v>44193</v>
      </c>
      <c r="P297" s="39">
        <v>45643</v>
      </c>
      <c r="Q297" t="s">
        <v>95</v>
      </c>
      <c r="R297" t="s">
        <v>96</v>
      </c>
    </row>
    <row r="298" spans="1:18" x14ac:dyDescent="0.25">
      <c r="A298" t="s">
        <v>344</v>
      </c>
      <c r="B298" t="s">
        <v>90</v>
      </c>
      <c r="C298">
        <v>385.16</v>
      </c>
      <c r="D298">
        <v>0</v>
      </c>
      <c r="E298" t="s">
        <v>511</v>
      </c>
      <c r="F298" t="s">
        <v>185</v>
      </c>
      <c r="G298">
        <v>385.16</v>
      </c>
      <c r="H298">
        <v>1027252040</v>
      </c>
      <c r="I298" t="s">
        <v>93</v>
      </c>
      <c r="J298" t="s">
        <v>88</v>
      </c>
      <c r="K298" s="39">
        <v>44228</v>
      </c>
      <c r="L298" t="s">
        <v>80</v>
      </c>
      <c r="M298" s="39">
        <v>43800</v>
      </c>
      <c r="N298" t="s">
        <v>512</v>
      </c>
      <c r="O298" s="39">
        <v>44193</v>
      </c>
      <c r="P298" s="39">
        <v>45646</v>
      </c>
      <c r="Q298" t="s">
        <v>95</v>
      </c>
      <c r="R298" t="s">
        <v>96</v>
      </c>
    </row>
    <row r="299" spans="1:18" x14ac:dyDescent="0.25">
      <c r="A299" t="s">
        <v>344</v>
      </c>
      <c r="B299" t="s">
        <v>90</v>
      </c>
      <c r="C299">
        <v>1300</v>
      </c>
      <c r="D299">
        <v>0</v>
      </c>
      <c r="E299" t="s">
        <v>511</v>
      </c>
      <c r="F299" t="s">
        <v>185</v>
      </c>
      <c r="G299">
        <v>1300</v>
      </c>
      <c r="H299">
        <v>1027252040</v>
      </c>
      <c r="I299" t="s">
        <v>93</v>
      </c>
      <c r="J299" t="s">
        <v>88</v>
      </c>
      <c r="K299" s="39">
        <v>44197</v>
      </c>
      <c r="L299" t="s">
        <v>80</v>
      </c>
      <c r="M299" s="39">
        <v>43800</v>
      </c>
      <c r="N299" t="s">
        <v>512</v>
      </c>
      <c r="O299" s="39">
        <v>44193</v>
      </c>
      <c r="P299" s="39">
        <v>45646</v>
      </c>
      <c r="Q299" t="s">
        <v>95</v>
      </c>
      <c r="R299" t="s">
        <v>96</v>
      </c>
    </row>
    <row r="300" spans="1:18" x14ac:dyDescent="0.25">
      <c r="A300" t="s">
        <v>344</v>
      </c>
      <c r="B300" t="s">
        <v>90</v>
      </c>
      <c r="C300">
        <v>2907.1</v>
      </c>
      <c r="D300">
        <v>0</v>
      </c>
      <c r="E300" t="s">
        <v>513</v>
      </c>
      <c r="F300" t="s">
        <v>185</v>
      </c>
      <c r="G300">
        <v>2907.1</v>
      </c>
      <c r="H300">
        <v>1027252040</v>
      </c>
      <c r="I300" t="s">
        <v>93</v>
      </c>
      <c r="J300" t="s">
        <v>88</v>
      </c>
      <c r="K300" s="39">
        <v>44197</v>
      </c>
      <c r="L300" t="s">
        <v>80</v>
      </c>
      <c r="M300" s="39">
        <v>43800</v>
      </c>
      <c r="N300" t="s">
        <v>514</v>
      </c>
      <c r="O300" s="39">
        <v>44193</v>
      </c>
      <c r="P300" s="39">
        <v>45648</v>
      </c>
      <c r="Q300" t="s">
        <v>95</v>
      </c>
      <c r="R300" t="s">
        <v>96</v>
      </c>
    </row>
    <row r="301" spans="1:18" x14ac:dyDescent="0.25">
      <c r="A301" t="s">
        <v>344</v>
      </c>
      <c r="B301" t="s">
        <v>90</v>
      </c>
      <c r="C301">
        <v>8481.11</v>
      </c>
      <c r="D301">
        <v>0</v>
      </c>
      <c r="E301" t="s">
        <v>515</v>
      </c>
      <c r="F301" t="s">
        <v>185</v>
      </c>
      <c r="G301">
        <v>8481.11</v>
      </c>
      <c r="H301">
        <v>1027252040</v>
      </c>
      <c r="I301" t="s">
        <v>93</v>
      </c>
      <c r="J301" t="s">
        <v>88</v>
      </c>
      <c r="K301" s="39">
        <v>44228</v>
      </c>
      <c r="L301" t="s">
        <v>80</v>
      </c>
      <c r="M301" s="39">
        <v>43800</v>
      </c>
      <c r="N301" t="s">
        <v>512</v>
      </c>
      <c r="O301" s="39">
        <v>44193</v>
      </c>
      <c r="P301" s="39">
        <v>45646</v>
      </c>
      <c r="Q301" t="s">
        <v>95</v>
      </c>
      <c r="R301" t="s">
        <v>96</v>
      </c>
    </row>
    <row r="302" spans="1:18" x14ac:dyDescent="0.25">
      <c r="A302" t="s">
        <v>344</v>
      </c>
      <c r="B302" t="s">
        <v>90</v>
      </c>
      <c r="C302">
        <v>5000</v>
      </c>
      <c r="D302">
        <v>0</v>
      </c>
      <c r="E302" t="s">
        <v>515</v>
      </c>
      <c r="F302" t="s">
        <v>185</v>
      </c>
      <c r="G302">
        <v>5000</v>
      </c>
      <c r="H302">
        <v>1027252040</v>
      </c>
      <c r="I302" t="s">
        <v>93</v>
      </c>
      <c r="J302" t="s">
        <v>88</v>
      </c>
      <c r="K302" s="39">
        <v>44197</v>
      </c>
      <c r="L302" t="s">
        <v>80</v>
      </c>
      <c r="M302" s="39">
        <v>43800</v>
      </c>
      <c r="N302" t="s">
        <v>512</v>
      </c>
      <c r="O302" s="39">
        <v>44193</v>
      </c>
      <c r="P302" s="39">
        <v>45646</v>
      </c>
      <c r="Q302" t="s">
        <v>95</v>
      </c>
      <c r="R302" t="s">
        <v>96</v>
      </c>
    </row>
    <row r="303" spans="1:18" x14ac:dyDescent="0.25">
      <c r="A303" t="s">
        <v>344</v>
      </c>
      <c r="B303" t="s">
        <v>90</v>
      </c>
      <c r="C303">
        <v>1934.63</v>
      </c>
      <c r="D303">
        <v>0</v>
      </c>
      <c r="E303" t="s">
        <v>516</v>
      </c>
      <c r="F303" t="s">
        <v>185</v>
      </c>
      <c r="G303">
        <v>1934.63</v>
      </c>
      <c r="H303">
        <v>1027252040</v>
      </c>
      <c r="I303" t="s">
        <v>93</v>
      </c>
      <c r="J303" t="s">
        <v>88</v>
      </c>
      <c r="K303" s="39">
        <v>44256</v>
      </c>
      <c r="L303" t="s">
        <v>80</v>
      </c>
      <c r="M303" s="39">
        <v>43800</v>
      </c>
      <c r="N303" t="s">
        <v>517</v>
      </c>
      <c r="O303" s="39">
        <v>44193</v>
      </c>
      <c r="P303" s="39">
        <v>45641</v>
      </c>
      <c r="Q303" t="s">
        <v>95</v>
      </c>
      <c r="R303" t="s">
        <v>96</v>
      </c>
    </row>
    <row r="304" spans="1:18" x14ac:dyDescent="0.25">
      <c r="A304" t="s">
        <v>344</v>
      </c>
      <c r="B304" t="s">
        <v>90</v>
      </c>
      <c r="C304">
        <v>818</v>
      </c>
      <c r="D304">
        <v>0</v>
      </c>
      <c r="E304" t="s">
        <v>516</v>
      </c>
      <c r="F304" t="s">
        <v>185</v>
      </c>
      <c r="G304">
        <v>818</v>
      </c>
      <c r="H304">
        <v>1027252040</v>
      </c>
      <c r="I304" t="s">
        <v>93</v>
      </c>
      <c r="J304" t="s">
        <v>88</v>
      </c>
      <c r="K304" s="39">
        <v>44197</v>
      </c>
      <c r="L304" t="s">
        <v>80</v>
      </c>
      <c r="M304" s="39">
        <v>43800</v>
      </c>
      <c r="N304" t="s">
        <v>517</v>
      </c>
      <c r="O304" s="39">
        <v>44193</v>
      </c>
      <c r="P304" s="39">
        <v>45641</v>
      </c>
      <c r="Q304" t="s">
        <v>95</v>
      </c>
      <c r="R304" t="s">
        <v>96</v>
      </c>
    </row>
    <row r="305" spans="1:18" x14ac:dyDescent="0.25">
      <c r="A305" t="s">
        <v>344</v>
      </c>
      <c r="B305" t="s">
        <v>90</v>
      </c>
      <c r="C305">
        <v>1242.43</v>
      </c>
      <c r="D305">
        <v>0</v>
      </c>
      <c r="E305" t="s">
        <v>518</v>
      </c>
      <c r="F305" t="s">
        <v>238</v>
      </c>
      <c r="G305">
        <v>1242.43</v>
      </c>
      <c r="H305">
        <v>1027006540</v>
      </c>
      <c r="I305" t="s">
        <v>93</v>
      </c>
      <c r="J305" t="s">
        <v>88</v>
      </c>
      <c r="K305" s="39">
        <v>44228</v>
      </c>
      <c r="L305" t="s">
        <v>80</v>
      </c>
      <c r="M305" s="39">
        <v>43800</v>
      </c>
      <c r="N305" t="s">
        <v>519</v>
      </c>
      <c r="O305" s="39">
        <v>44193</v>
      </c>
      <c r="P305" s="39">
        <v>45634</v>
      </c>
      <c r="Q305" t="s">
        <v>95</v>
      </c>
      <c r="R305" t="s">
        <v>96</v>
      </c>
    </row>
    <row r="306" spans="1:18" x14ac:dyDescent="0.25">
      <c r="A306" t="s">
        <v>344</v>
      </c>
      <c r="B306" t="s">
        <v>90</v>
      </c>
      <c r="C306">
        <v>500</v>
      </c>
      <c r="D306">
        <v>0</v>
      </c>
      <c r="E306" t="s">
        <v>518</v>
      </c>
      <c r="F306" t="s">
        <v>238</v>
      </c>
      <c r="G306">
        <v>500</v>
      </c>
      <c r="H306">
        <v>1027006540</v>
      </c>
      <c r="I306" t="s">
        <v>93</v>
      </c>
      <c r="J306" t="s">
        <v>88</v>
      </c>
      <c r="K306" s="39">
        <v>44197</v>
      </c>
      <c r="L306" t="s">
        <v>80</v>
      </c>
      <c r="M306" s="39">
        <v>43800</v>
      </c>
      <c r="N306" t="s">
        <v>519</v>
      </c>
      <c r="O306" s="39">
        <v>44193</v>
      </c>
      <c r="P306" s="39">
        <v>45634</v>
      </c>
      <c r="Q306" t="s">
        <v>95</v>
      </c>
      <c r="R306" t="s">
        <v>96</v>
      </c>
    </row>
    <row r="307" spans="1:18" x14ac:dyDescent="0.25">
      <c r="A307" t="s">
        <v>344</v>
      </c>
      <c r="B307" t="s">
        <v>90</v>
      </c>
      <c r="C307">
        <v>2907.1</v>
      </c>
      <c r="D307">
        <v>0</v>
      </c>
      <c r="E307" t="s">
        <v>520</v>
      </c>
      <c r="F307" t="s">
        <v>238</v>
      </c>
      <c r="G307">
        <v>2907.1</v>
      </c>
      <c r="H307">
        <v>1027006540</v>
      </c>
      <c r="I307" t="s">
        <v>93</v>
      </c>
      <c r="J307" t="s">
        <v>88</v>
      </c>
      <c r="K307" s="39">
        <v>44197</v>
      </c>
      <c r="L307" t="s">
        <v>80</v>
      </c>
      <c r="M307" s="39">
        <v>43800</v>
      </c>
      <c r="N307" t="s">
        <v>521</v>
      </c>
      <c r="O307" s="39">
        <v>44193</v>
      </c>
      <c r="P307" s="39">
        <v>45644</v>
      </c>
      <c r="Q307" t="s">
        <v>95</v>
      </c>
      <c r="R307" t="s">
        <v>96</v>
      </c>
    </row>
    <row r="308" spans="1:18" x14ac:dyDescent="0.25">
      <c r="A308" t="s">
        <v>344</v>
      </c>
      <c r="B308" t="s">
        <v>90</v>
      </c>
      <c r="C308">
        <v>44007.09</v>
      </c>
      <c r="D308">
        <v>0</v>
      </c>
      <c r="E308" t="s">
        <v>522</v>
      </c>
      <c r="F308" t="s">
        <v>238</v>
      </c>
      <c r="G308">
        <v>44007.09</v>
      </c>
      <c r="H308">
        <v>1027006540</v>
      </c>
      <c r="I308" t="s">
        <v>93</v>
      </c>
      <c r="J308" t="s">
        <v>88</v>
      </c>
      <c r="K308" s="39">
        <v>44228</v>
      </c>
      <c r="L308" t="s">
        <v>80</v>
      </c>
      <c r="M308" s="39">
        <v>43800</v>
      </c>
      <c r="N308" t="s">
        <v>523</v>
      </c>
      <c r="O308" s="39">
        <v>44193</v>
      </c>
      <c r="P308" s="39">
        <v>45636</v>
      </c>
      <c r="Q308" t="s">
        <v>95</v>
      </c>
      <c r="R308" t="s">
        <v>96</v>
      </c>
    </row>
    <row r="309" spans="1:18" x14ac:dyDescent="0.25">
      <c r="A309" t="s">
        <v>344</v>
      </c>
      <c r="B309" t="s">
        <v>90</v>
      </c>
      <c r="C309">
        <v>5000</v>
      </c>
      <c r="D309">
        <v>0</v>
      </c>
      <c r="E309" t="s">
        <v>522</v>
      </c>
      <c r="F309" t="s">
        <v>238</v>
      </c>
      <c r="G309">
        <v>5000</v>
      </c>
      <c r="H309">
        <v>1027006540</v>
      </c>
      <c r="I309" t="s">
        <v>93</v>
      </c>
      <c r="J309" t="s">
        <v>88</v>
      </c>
      <c r="K309" s="39">
        <v>44197</v>
      </c>
      <c r="L309" t="s">
        <v>80</v>
      </c>
      <c r="M309" s="39">
        <v>43800</v>
      </c>
      <c r="N309" t="s">
        <v>523</v>
      </c>
      <c r="O309" s="39">
        <v>44193</v>
      </c>
      <c r="P309" s="39">
        <v>45636</v>
      </c>
      <c r="Q309" t="s">
        <v>95</v>
      </c>
      <c r="R309" t="s">
        <v>96</v>
      </c>
    </row>
    <row r="310" spans="1:18" x14ac:dyDescent="0.25">
      <c r="A310" t="s">
        <v>344</v>
      </c>
      <c r="B310" t="s">
        <v>90</v>
      </c>
      <c r="C310">
        <v>3138.93</v>
      </c>
      <c r="D310">
        <v>0</v>
      </c>
      <c r="E310" t="s">
        <v>524</v>
      </c>
      <c r="F310" t="s">
        <v>238</v>
      </c>
      <c r="G310">
        <v>3138.93</v>
      </c>
      <c r="H310">
        <v>1027006540</v>
      </c>
      <c r="I310" t="s">
        <v>93</v>
      </c>
      <c r="J310" t="s">
        <v>88</v>
      </c>
      <c r="K310" s="39">
        <v>44228</v>
      </c>
      <c r="L310" t="s">
        <v>80</v>
      </c>
      <c r="M310" s="39">
        <v>43800</v>
      </c>
      <c r="N310" t="s">
        <v>517</v>
      </c>
      <c r="O310" s="39">
        <v>44193</v>
      </c>
      <c r="P310" s="39">
        <v>45641</v>
      </c>
      <c r="Q310" t="s">
        <v>95</v>
      </c>
      <c r="R310" t="s">
        <v>96</v>
      </c>
    </row>
    <row r="311" spans="1:18" x14ac:dyDescent="0.25">
      <c r="A311" t="s">
        <v>344</v>
      </c>
      <c r="B311" t="s">
        <v>90</v>
      </c>
      <c r="C311">
        <v>1218</v>
      </c>
      <c r="D311">
        <v>0</v>
      </c>
      <c r="E311" t="s">
        <v>524</v>
      </c>
      <c r="F311" t="s">
        <v>238</v>
      </c>
      <c r="G311">
        <v>1218</v>
      </c>
      <c r="H311">
        <v>1027006540</v>
      </c>
      <c r="I311" t="s">
        <v>93</v>
      </c>
      <c r="J311" t="s">
        <v>88</v>
      </c>
      <c r="K311" s="39">
        <v>44197</v>
      </c>
      <c r="L311" t="s">
        <v>80</v>
      </c>
      <c r="M311" s="39">
        <v>43800</v>
      </c>
      <c r="N311" t="s">
        <v>517</v>
      </c>
      <c r="O311" s="39">
        <v>44193</v>
      </c>
      <c r="P311" s="39">
        <v>45641</v>
      </c>
      <c r="Q311" t="s">
        <v>95</v>
      </c>
      <c r="R311" t="s">
        <v>96</v>
      </c>
    </row>
    <row r="312" spans="1:18" x14ac:dyDescent="0.25">
      <c r="A312" t="s">
        <v>344</v>
      </c>
      <c r="B312" t="s">
        <v>90</v>
      </c>
      <c r="C312">
        <v>1013.94</v>
      </c>
      <c r="D312">
        <v>0</v>
      </c>
      <c r="E312" t="s">
        <v>525</v>
      </c>
      <c r="F312" t="s">
        <v>526</v>
      </c>
      <c r="G312">
        <v>1013.94</v>
      </c>
      <c r="H312">
        <v>1027247959</v>
      </c>
      <c r="I312" t="s">
        <v>93</v>
      </c>
      <c r="J312" t="s">
        <v>88</v>
      </c>
      <c r="K312" s="39">
        <v>44256</v>
      </c>
      <c r="L312" t="s">
        <v>80</v>
      </c>
      <c r="M312" s="39">
        <v>43800</v>
      </c>
      <c r="N312" t="s">
        <v>519</v>
      </c>
      <c r="O312" s="39">
        <v>44194</v>
      </c>
      <c r="P312" s="39">
        <v>45634</v>
      </c>
      <c r="Q312" t="s">
        <v>95</v>
      </c>
      <c r="R312" t="s">
        <v>96</v>
      </c>
    </row>
    <row r="313" spans="1:18" x14ac:dyDescent="0.25">
      <c r="A313" t="s">
        <v>344</v>
      </c>
      <c r="B313" t="s">
        <v>90</v>
      </c>
      <c r="C313">
        <v>5000</v>
      </c>
      <c r="D313">
        <v>0</v>
      </c>
      <c r="E313" t="s">
        <v>525</v>
      </c>
      <c r="F313" t="s">
        <v>526</v>
      </c>
      <c r="G313">
        <v>5000</v>
      </c>
      <c r="H313">
        <v>1027247959</v>
      </c>
      <c r="I313" t="s">
        <v>93</v>
      </c>
      <c r="J313" t="s">
        <v>88</v>
      </c>
      <c r="K313" s="39">
        <v>44197</v>
      </c>
      <c r="L313" t="s">
        <v>80</v>
      </c>
      <c r="M313" s="39">
        <v>43800</v>
      </c>
      <c r="N313" t="s">
        <v>519</v>
      </c>
      <c r="O313" s="39">
        <v>44194</v>
      </c>
      <c r="P313" s="39">
        <v>45634</v>
      </c>
      <c r="Q313" t="s">
        <v>95</v>
      </c>
      <c r="R313" t="s">
        <v>96</v>
      </c>
    </row>
    <row r="314" spans="1:18" x14ac:dyDescent="0.25">
      <c r="A314" t="s">
        <v>344</v>
      </c>
      <c r="B314" t="s">
        <v>90</v>
      </c>
      <c r="C314">
        <v>966.65</v>
      </c>
      <c r="D314">
        <v>0</v>
      </c>
      <c r="E314" t="s">
        <v>527</v>
      </c>
      <c r="F314" t="s">
        <v>526</v>
      </c>
      <c r="G314">
        <v>966.65</v>
      </c>
      <c r="H314">
        <v>1027247959</v>
      </c>
      <c r="I314" t="s">
        <v>93</v>
      </c>
      <c r="J314" t="s">
        <v>88</v>
      </c>
      <c r="K314" s="39">
        <v>44256</v>
      </c>
      <c r="L314" t="s">
        <v>80</v>
      </c>
      <c r="M314" s="39">
        <v>43800</v>
      </c>
      <c r="N314" t="s">
        <v>528</v>
      </c>
      <c r="O314" s="39">
        <v>44194</v>
      </c>
      <c r="P314" s="39">
        <v>45637</v>
      </c>
      <c r="Q314" t="s">
        <v>95</v>
      </c>
      <c r="R314" t="s">
        <v>96</v>
      </c>
    </row>
    <row r="315" spans="1:18" x14ac:dyDescent="0.25">
      <c r="A315" t="s">
        <v>344</v>
      </c>
      <c r="B315" t="s">
        <v>90</v>
      </c>
      <c r="C315">
        <v>3861</v>
      </c>
      <c r="D315">
        <v>0</v>
      </c>
      <c r="E315" t="s">
        <v>527</v>
      </c>
      <c r="F315" t="s">
        <v>526</v>
      </c>
      <c r="G315">
        <v>3861</v>
      </c>
      <c r="H315">
        <v>1027247959</v>
      </c>
      <c r="I315" t="s">
        <v>93</v>
      </c>
      <c r="J315" t="s">
        <v>88</v>
      </c>
      <c r="K315" s="39">
        <v>44197</v>
      </c>
      <c r="L315" t="s">
        <v>80</v>
      </c>
      <c r="M315" s="39">
        <v>43800</v>
      </c>
      <c r="N315" t="s">
        <v>528</v>
      </c>
      <c r="O315" s="39">
        <v>44194</v>
      </c>
      <c r="P315" s="39">
        <v>45637</v>
      </c>
      <c r="Q315" t="s">
        <v>95</v>
      </c>
      <c r="R315" t="s">
        <v>96</v>
      </c>
    </row>
    <row r="316" spans="1:18" x14ac:dyDescent="0.25">
      <c r="A316" t="s">
        <v>344</v>
      </c>
      <c r="B316" t="s">
        <v>90</v>
      </c>
      <c r="C316">
        <v>3017.57</v>
      </c>
      <c r="D316">
        <v>0</v>
      </c>
      <c r="E316" t="s">
        <v>529</v>
      </c>
      <c r="F316" t="s">
        <v>526</v>
      </c>
      <c r="G316">
        <v>3017.57</v>
      </c>
      <c r="H316">
        <v>1027247959</v>
      </c>
      <c r="I316" t="s">
        <v>93</v>
      </c>
      <c r="J316" t="s">
        <v>88</v>
      </c>
      <c r="K316" s="39">
        <v>44197</v>
      </c>
      <c r="L316" t="s">
        <v>80</v>
      </c>
      <c r="M316" s="39">
        <v>43800</v>
      </c>
      <c r="N316" t="s">
        <v>528</v>
      </c>
      <c r="O316" s="39">
        <v>44194</v>
      </c>
      <c r="P316" s="39">
        <v>45637</v>
      </c>
      <c r="Q316" t="s">
        <v>95</v>
      </c>
      <c r="R316" t="s">
        <v>96</v>
      </c>
    </row>
    <row r="317" spans="1:18" x14ac:dyDescent="0.25">
      <c r="A317" t="s">
        <v>344</v>
      </c>
      <c r="B317" t="s">
        <v>90</v>
      </c>
      <c r="C317">
        <v>275.29000000000002</v>
      </c>
      <c r="D317">
        <v>0</v>
      </c>
      <c r="E317" t="s">
        <v>530</v>
      </c>
      <c r="F317" t="s">
        <v>526</v>
      </c>
      <c r="G317">
        <v>275.29000000000002</v>
      </c>
      <c r="H317">
        <v>1027247959</v>
      </c>
      <c r="I317" t="s">
        <v>93</v>
      </c>
      <c r="J317" t="s">
        <v>88</v>
      </c>
      <c r="K317" s="39">
        <v>44256</v>
      </c>
      <c r="L317" t="s">
        <v>80</v>
      </c>
      <c r="M317" s="39">
        <v>43800</v>
      </c>
      <c r="N317" t="s">
        <v>531</v>
      </c>
      <c r="O317" s="39">
        <v>44194</v>
      </c>
      <c r="P317" s="39">
        <v>45642</v>
      </c>
      <c r="Q317" t="s">
        <v>95</v>
      </c>
      <c r="R317" t="s">
        <v>96</v>
      </c>
    </row>
    <row r="318" spans="1:18" x14ac:dyDescent="0.25">
      <c r="A318" t="s">
        <v>344</v>
      </c>
      <c r="B318" t="s">
        <v>90</v>
      </c>
      <c r="C318">
        <v>1894.74</v>
      </c>
      <c r="D318">
        <v>0</v>
      </c>
      <c r="E318" t="s">
        <v>530</v>
      </c>
      <c r="F318" t="s">
        <v>526</v>
      </c>
      <c r="G318">
        <v>1894.74</v>
      </c>
      <c r="H318">
        <v>1027247959</v>
      </c>
      <c r="I318" t="s">
        <v>93</v>
      </c>
      <c r="J318" t="s">
        <v>88</v>
      </c>
      <c r="K318" s="39">
        <v>44197</v>
      </c>
      <c r="L318" t="s">
        <v>80</v>
      </c>
      <c r="M318" s="39">
        <v>43800</v>
      </c>
      <c r="N318" t="s">
        <v>531</v>
      </c>
      <c r="O318" s="39">
        <v>44194</v>
      </c>
      <c r="P318" s="39">
        <v>45642</v>
      </c>
      <c r="Q318" t="s">
        <v>95</v>
      </c>
      <c r="R318" t="s">
        <v>96</v>
      </c>
    </row>
    <row r="319" spans="1:18" x14ac:dyDescent="0.25">
      <c r="A319" t="s">
        <v>344</v>
      </c>
      <c r="B319" t="s">
        <v>90</v>
      </c>
      <c r="C319">
        <v>3286.95</v>
      </c>
      <c r="D319">
        <v>0</v>
      </c>
      <c r="E319" t="s">
        <v>532</v>
      </c>
      <c r="F319" t="s">
        <v>233</v>
      </c>
      <c r="G319">
        <v>3286.95</v>
      </c>
      <c r="H319">
        <v>1027253502</v>
      </c>
      <c r="I319" t="s">
        <v>93</v>
      </c>
      <c r="J319" t="s">
        <v>88</v>
      </c>
      <c r="K319" s="39">
        <v>44197</v>
      </c>
      <c r="L319" t="s">
        <v>80</v>
      </c>
      <c r="M319" s="39">
        <v>43800</v>
      </c>
      <c r="N319" t="s">
        <v>528</v>
      </c>
      <c r="O319" s="39">
        <v>44194</v>
      </c>
      <c r="P319" s="39">
        <v>45637</v>
      </c>
      <c r="Q319" t="s">
        <v>95</v>
      </c>
      <c r="R319" t="s">
        <v>96</v>
      </c>
    </row>
    <row r="320" spans="1:18" x14ac:dyDescent="0.25">
      <c r="A320" t="s">
        <v>344</v>
      </c>
      <c r="B320" t="s">
        <v>90</v>
      </c>
      <c r="C320">
        <v>1156.8</v>
      </c>
      <c r="D320">
        <v>0</v>
      </c>
      <c r="E320" t="s">
        <v>533</v>
      </c>
      <c r="F320" t="s">
        <v>233</v>
      </c>
      <c r="G320">
        <v>1156.8</v>
      </c>
      <c r="H320">
        <v>1027253502</v>
      </c>
      <c r="I320" t="s">
        <v>93</v>
      </c>
      <c r="J320" t="s">
        <v>88</v>
      </c>
      <c r="K320" s="39">
        <v>44256</v>
      </c>
      <c r="L320" t="s">
        <v>80</v>
      </c>
      <c r="M320" s="39">
        <v>43800</v>
      </c>
      <c r="N320" t="s">
        <v>519</v>
      </c>
      <c r="O320" s="39">
        <v>44194</v>
      </c>
      <c r="P320" s="39">
        <v>45634</v>
      </c>
      <c r="Q320" t="s">
        <v>95</v>
      </c>
      <c r="R320" t="s">
        <v>96</v>
      </c>
    </row>
    <row r="321" spans="1:18" x14ac:dyDescent="0.25">
      <c r="A321" t="s">
        <v>344</v>
      </c>
      <c r="B321" t="s">
        <v>90</v>
      </c>
      <c r="C321">
        <v>1000</v>
      </c>
      <c r="D321">
        <v>0</v>
      </c>
      <c r="E321" t="s">
        <v>533</v>
      </c>
      <c r="F321" t="s">
        <v>233</v>
      </c>
      <c r="G321">
        <v>1000</v>
      </c>
      <c r="H321">
        <v>1027253502</v>
      </c>
      <c r="I321" t="s">
        <v>93</v>
      </c>
      <c r="J321" t="s">
        <v>88</v>
      </c>
      <c r="K321" s="39">
        <v>44228</v>
      </c>
      <c r="L321" t="s">
        <v>80</v>
      </c>
      <c r="M321" s="39">
        <v>43800</v>
      </c>
      <c r="N321" t="s">
        <v>519</v>
      </c>
      <c r="O321" s="39">
        <v>44194</v>
      </c>
      <c r="P321" s="39">
        <v>45634</v>
      </c>
      <c r="Q321" t="s">
        <v>95</v>
      </c>
      <c r="R321" t="s">
        <v>96</v>
      </c>
    </row>
    <row r="322" spans="1:18" x14ac:dyDescent="0.25">
      <c r="A322" t="s">
        <v>344</v>
      </c>
      <c r="B322" t="s">
        <v>90</v>
      </c>
      <c r="C322">
        <v>3748.6</v>
      </c>
      <c r="D322">
        <v>0</v>
      </c>
      <c r="E322" t="s">
        <v>534</v>
      </c>
      <c r="F322" t="s">
        <v>233</v>
      </c>
      <c r="G322">
        <v>3748.6</v>
      </c>
      <c r="H322">
        <v>1027253502</v>
      </c>
      <c r="I322" t="s">
        <v>93</v>
      </c>
      <c r="J322" t="s">
        <v>88</v>
      </c>
      <c r="K322" s="39">
        <v>44256</v>
      </c>
      <c r="L322" t="s">
        <v>80</v>
      </c>
      <c r="M322" s="39">
        <v>43800</v>
      </c>
      <c r="N322" t="s">
        <v>517</v>
      </c>
      <c r="O322" s="39">
        <v>44194</v>
      </c>
      <c r="P322" s="39">
        <v>45641</v>
      </c>
      <c r="Q322" t="s">
        <v>95</v>
      </c>
      <c r="R322" t="s">
        <v>96</v>
      </c>
    </row>
    <row r="323" spans="1:18" x14ac:dyDescent="0.25">
      <c r="A323" t="s">
        <v>344</v>
      </c>
      <c r="B323" t="s">
        <v>90</v>
      </c>
      <c r="C323">
        <v>14994.39</v>
      </c>
      <c r="D323">
        <v>0</v>
      </c>
      <c r="E323" t="s">
        <v>534</v>
      </c>
      <c r="F323" t="s">
        <v>233</v>
      </c>
      <c r="G323">
        <v>14994.39</v>
      </c>
      <c r="H323">
        <v>1027253502</v>
      </c>
      <c r="I323" t="s">
        <v>93</v>
      </c>
      <c r="J323" t="s">
        <v>88</v>
      </c>
      <c r="K323" s="39">
        <v>44228</v>
      </c>
      <c r="L323" t="s">
        <v>80</v>
      </c>
      <c r="M323" s="39">
        <v>43800</v>
      </c>
      <c r="N323" t="s">
        <v>517</v>
      </c>
      <c r="O323" s="39">
        <v>44194</v>
      </c>
      <c r="P323" s="39">
        <v>45641</v>
      </c>
      <c r="Q323" t="s">
        <v>95</v>
      </c>
      <c r="R323" t="s">
        <v>96</v>
      </c>
    </row>
    <row r="324" spans="1:18" x14ac:dyDescent="0.25">
      <c r="A324" t="s">
        <v>344</v>
      </c>
      <c r="B324" t="s">
        <v>90</v>
      </c>
      <c r="C324">
        <v>1366.65</v>
      </c>
      <c r="D324">
        <v>0</v>
      </c>
      <c r="E324" t="s">
        <v>535</v>
      </c>
      <c r="F324" t="s">
        <v>233</v>
      </c>
      <c r="G324">
        <v>1366.65</v>
      </c>
      <c r="H324">
        <v>1027253502</v>
      </c>
      <c r="I324" t="s">
        <v>93</v>
      </c>
      <c r="J324" t="s">
        <v>88</v>
      </c>
      <c r="K324" s="39">
        <v>44256</v>
      </c>
      <c r="L324" t="s">
        <v>80</v>
      </c>
      <c r="M324" s="39">
        <v>43800</v>
      </c>
      <c r="N324" t="s">
        <v>521</v>
      </c>
      <c r="O324" s="39">
        <v>44194</v>
      </c>
      <c r="P324" s="39">
        <v>45644</v>
      </c>
      <c r="Q324" t="s">
        <v>95</v>
      </c>
      <c r="R324" t="s">
        <v>96</v>
      </c>
    </row>
    <row r="325" spans="1:18" x14ac:dyDescent="0.25">
      <c r="A325" t="s">
        <v>344</v>
      </c>
      <c r="B325" t="s">
        <v>90</v>
      </c>
      <c r="C325">
        <v>5463</v>
      </c>
      <c r="D325">
        <v>0</v>
      </c>
      <c r="E325" t="s">
        <v>535</v>
      </c>
      <c r="F325" t="s">
        <v>233</v>
      </c>
      <c r="G325">
        <v>5463</v>
      </c>
      <c r="H325">
        <v>1027253502</v>
      </c>
      <c r="I325" t="s">
        <v>93</v>
      </c>
      <c r="J325" t="s">
        <v>88</v>
      </c>
      <c r="K325" s="39">
        <v>44228</v>
      </c>
      <c r="L325" t="s">
        <v>80</v>
      </c>
      <c r="M325" s="39">
        <v>43800</v>
      </c>
      <c r="N325" t="s">
        <v>521</v>
      </c>
      <c r="O325" s="39">
        <v>44194</v>
      </c>
      <c r="P325" s="39">
        <v>45644</v>
      </c>
      <c r="Q325" t="s">
        <v>95</v>
      </c>
      <c r="R325" t="s">
        <v>96</v>
      </c>
    </row>
    <row r="326" spans="1:18" x14ac:dyDescent="0.25">
      <c r="A326" t="s">
        <v>344</v>
      </c>
      <c r="B326" t="s">
        <v>90</v>
      </c>
      <c r="C326">
        <v>496.8</v>
      </c>
      <c r="D326">
        <v>0</v>
      </c>
      <c r="E326" t="s">
        <v>536</v>
      </c>
      <c r="F326" t="s">
        <v>537</v>
      </c>
      <c r="G326">
        <v>496.8</v>
      </c>
      <c r="H326">
        <v>1027255641</v>
      </c>
      <c r="I326" t="s">
        <v>93</v>
      </c>
      <c r="J326" t="s">
        <v>88</v>
      </c>
      <c r="K326" s="39">
        <v>44256</v>
      </c>
      <c r="L326" t="s">
        <v>80</v>
      </c>
      <c r="M326" s="39">
        <v>43800</v>
      </c>
      <c r="N326" t="s">
        <v>523</v>
      </c>
      <c r="O326" s="39">
        <v>44194</v>
      </c>
      <c r="P326" s="39">
        <v>45636</v>
      </c>
      <c r="Q326" t="s">
        <v>95</v>
      </c>
      <c r="R326" t="s">
        <v>96</v>
      </c>
    </row>
    <row r="327" spans="1:18" x14ac:dyDescent="0.25">
      <c r="A327" t="s">
        <v>344</v>
      </c>
      <c r="B327" t="s">
        <v>90</v>
      </c>
      <c r="C327">
        <v>1980</v>
      </c>
      <c r="D327">
        <v>0</v>
      </c>
      <c r="E327" t="s">
        <v>536</v>
      </c>
      <c r="F327" t="s">
        <v>537</v>
      </c>
      <c r="G327">
        <v>1980</v>
      </c>
      <c r="H327">
        <v>1027255641</v>
      </c>
      <c r="I327" t="s">
        <v>93</v>
      </c>
      <c r="J327" t="s">
        <v>88</v>
      </c>
      <c r="K327" s="39">
        <v>44197</v>
      </c>
      <c r="L327" t="s">
        <v>80</v>
      </c>
      <c r="M327" s="39">
        <v>43800</v>
      </c>
      <c r="N327" t="s">
        <v>523</v>
      </c>
      <c r="O327" s="39">
        <v>44194</v>
      </c>
      <c r="P327" s="39">
        <v>45636</v>
      </c>
      <c r="Q327" t="s">
        <v>95</v>
      </c>
      <c r="R327" t="s">
        <v>96</v>
      </c>
    </row>
    <row r="328" spans="1:18" x14ac:dyDescent="0.25">
      <c r="A328" t="s">
        <v>344</v>
      </c>
      <c r="B328" t="s">
        <v>90</v>
      </c>
      <c r="C328">
        <v>1777.57</v>
      </c>
      <c r="D328">
        <v>0</v>
      </c>
      <c r="E328" t="s">
        <v>538</v>
      </c>
      <c r="F328" t="s">
        <v>537</v>
      </c>
      <c r="G328">
        <v>1777.57</v>
      </c>
      <c r="H328">
        <v>1027255641</v>
      </c>
      <c r="I328" t="s">
        <v>93</v>
      </c>
      <c r="J328" t="s">
        <v>88</v>
      </c>
      <c r="K328" s="39">
        <v>44256</v>
      </c>
      <c r="L328" t="s">
        <v>80</v>
      </c>
      <c r="M328" s="39">
        <v>43800</v>
      </c>
      <c r="N328" t="s">
        <v>539</v>
      </c>
      <c r="O328" s="39">
        <v>44194</v>
      </c>
      <c r="P328" s="39">
        <v>45647</v>
      </c>
      <c r="Q328" t="s">
        <v>95</v>
      </c>
      <c r="R328" t="s">
        <v>96</v>
      </c>
    </row>
    <row r="329" spans="1:18" x14ac:dyDescent="0.25">
      <c r="A329" t="s">
        <v>344</v>
      </c>
      <c r="B329" t="s">
        <v>90</v>
      </c>
      <c r="C329">
        <v>1240</v>
      </c>
      <c r="D329">
        <v>0</v>
      </c>
      <c r="E329" t="s">
        <v>538</v>
      </c>
      <c r="F329" t="s">
        <v>537</v>
      </c>
      <c r="G329">
        <v>1240</v>
      </c>
      <c r="H329">
        <v>1027255641</v>
      </c>
      <c r="I329" t="s">
        <v>93</v>
      </c>
      <c r="J329" t="s">
        <v>88</v>
      </c>
      <c r="K329" s="39">
        <v>44166</v>
      </c>
      <c r="L329" t="s">
        <v>80</v>
      </c>
      <c r="M329" s="39">
        <v>43800</v>
      </c>
      <c r="N329" t="s">
        <v>539</v>
      </c>
      <c r="O329" s="39">
        <v>44194</v>
      </c>
      <c r="P329" s="39">
        <v>45647</v>
      </c>
      <c r="Q329" t="s">
        <v>95</v>
      </c>
      <c r="R329" t="s">
        <v>96</v>
      </c>
    </row>
    <row r="330" spans="1:18" x14ac:dyDescent="0.25">
      <c r="A330" t="s">
        <v>344</v>
      </c>
      <c r="B330" t="s">
        <v>90</v>
      </c>
      <c r="C330">
        <v>997.92</v>
      </c>
      <c r="D330">
        <v>0</v>
      </c>
      <c r="E330" t="s">
        <v>540</v>
      </c>
      <c r="F330" t="s">
        <v>159</v>
      </c>
      <c r="G330">
        <v>997.92</v>
      </c>
      <c r="H330">
        <v>1027253486</v>
      </c>
      <c r="I330" t="s">
        <v>93</v>
      </c>
      <c r="J330" t="s">
        <v>88</v>
      </c>
      <c r="K330" s="39">
        <v>44256</v>
      </c>
      <c r="L330" t="s">
        <v>80</v>
      </c>
      <c r="M330" s="39">
        <v>43800</v>
      </c>
      <c r="N330" t="s">
        <v>541</v>
      </c>
      <c r="O330" s="39">
        <v>44194</v>
      </c>
      <c r="P330" s="39">
        <v>45633</v>
      </c>
      <c r="Q330" t="s">
        <v>95</v>
      </c>
      <c r="R330" t="s">
        <v>96</v>
      </c>
    </row>
    <row r="331" spans="1:18" x14ac:dyDescent="0.25">
      <c r="A331" t="s">
        <v>344</v>
      </c>
      <c r="B331" t="s">
        <v>90</v>
      </c>
      <c r="C331">
        <v>3400</v>
      </c>
      <c r="D331">
        <v>0</v>
      </c>
      <c r="E331" t="s">
        <v>540</v>
      </c>
      <c r="F331" t="s">
        <v>159</v>
      </c>
      <c r="G331">
        <v>3400</v>
      </c>
      <c r="H331">
        <v>1027253486</v>
      </c>
      <c r="I331" t="s">
        <v>93</v>
      </c>
      <c r="J331" t="s">
        <v>88</v>
      </c>
      <c r="K331" s="39">
        <v>44197</v>
      </c>
      <c r="L331" t="s">
        <v>80</v>
      </c>
      <c r="M331" s="39">
        <v>43800</v>
      </c>
      <c r="N331" t="s">
        <v>541</v>
      </c>
      <c r="O331" s="39">
        <v>44194</v>
      </c>
      <c r="P331" s="39">
        <v>45633</v>
      </c>
      <c r="Q331" t="s">
        <v>95</v>
      </c>
      <c r="R331" t="s">
        <v>96</v>
      </c>
    </row>
    <row r="332" spans="1:18" x14ac:dyDescent="0.25">
      <c r="A332" t="s">
        <v>344</v>
      </c>
      <c r="B332" t="s">
        <v>90</v>
      </c>
      <c r="C332">
        <v>370.4</v>
      </c>
      <c r="D332">
        <v>0</v>
      </c>
      <c r="E332" t="s">
        <v>542</v>
      </c>
      <c r="F332" t="s">
        <v>159</v>
      </c>
      <c r="G332">
        <v>370.4</v>
      </c>
      <c r="H332">
        <v>1027253486</v>
      </c>
      <c r="I332" t="s">
        <v>93</v>
      </c>
      <c r="J332" t="s">
        <v>88</v>
      </c>
      <c r="K332" s="39">
        <v>44256</v>
      </c>
      <c r="L332" t="s">
        <v>80</v>
      </c>
      <c r="M332" s="39">
        <v>43800</v>
      </c>
      <c r="N332" t="s">
        <v>528</v>
      </c>
      <c r="O332" s="39">
        <v>44194</v>
      </c>
      <c r="P332" s="39">
        <v>45637</v>
      </c>
      <c r="Q332" t="s">
        <v>95</v>
      </c>
      <c r="R332" t="s">
        <v>96</v>
      </c>
    </row>
    <row r="333" spans="1:18" x14ac:dyDescent="0.25">
      <c r="A333" t="s">
        <v>344</v>
      </c>
      <c r="B333" t="s">
        <v>90</v>
      </c>
      <c r="C333">
        <v>1300</v>
      </c>
      <c r="D333">
        <v>0</v>
      </c>
      <c r="E333" t="s">
        <v>542</v>
      </c>
      <c r="F333" t="s">
        <v>159</v>
      </c>
      <c r="G333">
        <v>1300</v>
      </c>
      <c r="H333">
        <v>1027253486</v>
      </c>
      <c r="I333" t="s">
        <v>93</v>
      </c>
      <c r="J333" t="s">
        <v>88</v>
      </c>
      <c r="K333" s="39">
        <v>44197</v>
      </c>
      <c r="L333" t="s">
        <v>80</v>
      </c>
      <c r="M333" s="39">
        <v>43800</v>
      </c>
      <c r="N333" t="s">
        <v>528</v>
      </c>
      <c r="O333" s="39">
        <v>44194</v>
      </c>
      <c r="P333" s="39">
        <v>45637</v>
      </c>
      <c r="Q333" t="s">
        <v>95</v>
      </c>
      <c r="R333" t="s">
        <v>96</v>
      </c>
    </row>
    <row r="334" spans="1:18" x14ac:dyDescent="0.25">
      <c r="A334" t="s">
        <v>344</v>
      </c>
      <c r="B334" t="s">
        <v>90</v>
      </c>
      <c r="C334">
        <v>2423.41</v>
      </c>
      <c r="D334">
        <v>0</v>
      </c>
      <c r="E334" t="s">
        <v>543</v>
      </c>
      <c r="F334" t="s">
        <v>159</v>
      </c>
      <c r="G334">
        <v>2423.41</v>
      </c>
      <c r="H334">
        <v>1027253486</v>
      </c>
      <c r="I334" t="s">
        <v>93</v>
      </c>
      <c r="J334" t="s">
        <v>88</v>
      </c>
      <c r="K334" s="39">
        <v>44256</v>
      </c>
      <c r="L334" t="s">
        <v>80</v>
      </c>
      <c r="M334" s="39">
        <v>43800</v>
      </c>
      <c r="N334" t="s">
        <v>523</v>
      </c>
      <c r="O334" s="39">
        <v>44194</v>
      </c>
      <c r="P334" s="39">
        <v>45636</v>
      </c>
      <c r="Q334" t="s">
        <v>95</v>
      </c>
      <c r="R334" t="s">
        <v>96</v>
      </c>
    </row>
    <row r="335" spans="1:18" x14ac:dyDescent="0.25">
      <c r="A335" t="s">
        <v>344</v>
      </c>
      <c r="B335" t="s">
        <v>90</v>
      </c>
      <c r="C335">
        <v>9600</v>
      </c>
      <c r="D335">
        <v>0</v>
      </c>
      <c r="E335" t="s">
        <v>543</v>
      </c>
      <c r="F335" t="s">
        <v>159</v>
      </c>
      <c r="G335">
        <v>9600</v>
      </c>
      <c r="H335">
        <v>1027253486</v>
      </c>
      <c r="I335" t="s">
        <v>93</v>
      </c>
      <c r="J335" t="s">
        <v>88</v>
      </c>
      <c r="K335" s="39">
        <v>44197</v>
      </c>
      <c r="L335" t="s">
        <v>80</v>
      </c>
      <c r="M335" s="39">
        <v>43800</v>
      </c>
      <c r="N335" t="s">
        <v>523</v>
      </c>
      <c r="O335" s="39">
        <v>44194</v>
      </c>
      <c r="P335" s="39">
        <v>45636</v>
      </c>
      <c r="Q335" t="s">
        <v>95</v>
      </c>
      <c r="R335" t="s">
        <v>96</v>
      </c>
    </row>
    <row r="336" spans="1:18" x14ac:dyDescent="0.25">
      <c r="A336" t="s">
        <v>344</v>
      </c>
      <c r="B336" t="s">
        <v>90</v>
      </c>
      <c r="C336">
        <v>238.21</v>
      </c>
      <c r="D336">
        <v>0</v>
      </c>
      <c r="E336" t="s">
        <v>544</v>
      </c>
      <c r="F336" t="s">
        <v>537</v>
      </c>
      <c r="G336">
        <v>238.21</v>
      </c>
      <c r="H336">
        <v>1027255641</v>
      </c>
      <c r="I336" t="s">
        <v>93</v>
      </c>
      <c r="J336" t="s">
        <v>88</v>
      </c>
      <c r="K336" s="39">
        <v>44256</v>
      </c>
      <c r="L336" t="s">
        <v>80</v>
      </c>
      <c r="M336" s="39">
        <v>43800</v>
      </c>
      <c r="N336" t="s">
        <v>517</v>
      </c>
      <c r="O336" s="39">
        <v>44194</v>
      </c>
      <c r="P336" s="39">
        <v>45641</v>
      </c>
      <c r="Q336" t="s">
        <v>95</v>
      </c>
      <c r="R336" t="s">
        <v>96</v>
      </c>
    </row>
    <row r="337" spans="1:18" x14ac:dyDescent="0.25">
      <c r="A337" t="s">
        <v>344</v>
      </c>
      <c r="B337" t="s">
        <v>90</v>
      </c>
      <c r="C337">
        <v>952.8</v>
      </c>
      <c r="D337">
        <v>0</v>
      </c>
      <c r="E337" t="s">
        <v>544</v>
      </c>
      <c r="F337" t="s">
        <v>537</v>
      </c>
      <c r="G337">
        <v>952.8</v>
      </c>
      <c r="H337">
        <v>1027255641</v>
      </c>
      <c r="I337" t="s">
        <v>93</v>
      </c>
      <c r="J337" t="s">
        <v>88</v>
      </c>
      <c r="K337" s="39">
        <v>44197</v>
      </c>
      <c r="L337" t="s">
        <v>80</v>
      </c>
      <c r="M337" s="39">
        <v>43800</v>
      </c>
      <c r="N337" t="s">
        <v>517</v>
      </c>
      <c r="O337" s="39">
        <v>44194</v>
      </c>
      <c r="P337" s="39">
        <v>45641</v>
      </c>
      <c r="Q337" t="s">
        <v>95</v>
      </c>
      <c r="R337" t="s">
        <v>96</v>
      </c>
    </row>
    <row r="338" spans="1:18" x14ac:dyDescent="0.25">
      <c r="A338" t="s">
        <v>344</v>
      </c>
      <c r="B338" t="s">
        <v>90</v>
      </c>
      <c r="C338">
        <v>480.84</v>
      </c>
      <c r="D338">
        <v>0</v>
      </c>
      <c r="E338" t="s">
        <v>545</v>
      </c>
      <c r="F338" t="s">
        <v>537</v>
      </c>
      <c r="G338">
        <v>480.84</v>
      </c>
      <c r="H338">
        <v>1027255641</v>
      </c>
      <c r="I338" t="s">
        <v>93</v>
      </c>
      <c r="J338" t="s">
        <v>88</v>
      </c>
      <c r="K338" s="39">
        <v>44256</v>
      </c>
      <c r="L338" t="s">
        <v>80</v>
      </c>
      <c r="M338" s="39">
        <v>43800</v>
      </c>
      <c r="N338" t="s">
        <v>510</v>
      </c>
      <c r="O338" s="39">
        <v>44194</v>
      </c>
      <c r="P338" s="39">
        <v>45643</v>
      </c>
      <c r="Q338" t="s">
        <v>95</v>
      </c>
      <c r="R338" t="s">
        <v>96</v>
      </c>
    </row>
    <row r="339" spans="1:18" x14ac:dyDescent="0.25">
      <c r="A339" t="s">
        <v>344</v>
      </c>
      <c r="B339" t="s">
        <v>90</v>
      </c>
      <c r="C339">
        <v>1920</v>
      </c>
      <c r="D339">
        <v>0</v>
      </c>
      <c r="E339" t="s">
        <v>545</v>
      </c>
      <c r="F339" t="s">
        <v>537</v>
      </c>
      <c r="G339">
        <v>1920</v>
      </c>
      <c r="H339">
        <v>1027255641</v>
      </c>
      <c r="I339" t="s">
        <v>93</v>
      </c>
      <c r="J339" t="s">
        <v>88</v>
      </c>
      <c r="K339" s="39">
        <v>44197</v>
      </c>
      <c r="L339" t="s">
        <v>80</v>
      </c>
      <c r="M339" s="39">
        <v>43800</v>
      </c>
      <c r="N339" t="s">
        <v>510</v>
      </c>
      <c r="O339" s="39">
        <v>44194</v>
      </c>
      <c r="P339" s="39">
        <v>45643</v>
      </c>
      <c r="Q339" t="s">
        <v>95</v>
      </c>
      <c r="R339" t="s">
        <v>96</v>
      </c>
    </row>
    <row r="340" spans="1:18" x14ac:dyDescent="0.25">
      <c r="A340" t="s">
        <v>344</v>
      </c>
      <c r="B340" t="s">
        <v>90</v>
      </c>
      <c r="C340">
        <v>1905.57</v>
      </c>
      <c r="D340">
        <v>0</v>
      </c>
      <c r="E340" t="s">
        <v>546</v>
      </c>
      <c r="F340" t="s">
        <v>349</v>
      </c>
      <c r="G340">
        <v>1905.57</v>
      </c>
      <c r="H340">
        <v>1027257885</v>
      </c>
      <c r="I340" t="s">
        <v>93</v>
      </c>
      <c r="J340" t="s">
        <v>88</v>
      </c>
      <c r="K340" s="39">
        <v>44197</v>
      </c>
      <c r="L340" t="s">
        <v>80</v>
      </c>
      <c r="M340" s="39">
        <v>43800</v>
      </c>
      <c r="N340" t="s">
        <v>521</v>
      </c>
      <c r="O340" s="39">
        <v>44194</v>
      </c>
      <c r="P340" s="39">
        <v>45644</v>
      </c>
      <c r="Q340" t="s">
        <v>95</v>
      </c>
      <c r="R340" t="s">
        <v>96</v>
      </c>
    </row>
    <row r="341" spans="1:18" x14ac:dyDescent="0.25">
      <c r="A341" t="s">
        <v>344</v>
      </c>
      <c r="B341" t="s">
        <v>90</v>
      </c>
      <c r="C341">
        <v>1112</v>
      </c>
      <c r="D341">
        <v>0</v>
      </c>
      <c r="E341" t="s">
        <v>546</v>
      </c>
      <c r="F341" t="s">
        <v>349</v>
      </c>
      <c r="G341">
        <v>1112</v>
      </c>
      <c r="H341">
        <v>1027257885</v>
      </c>
      <c r="I341" t="s">
        <v>93</v>
      </c>
      <c r="J341" t="s">
        <v>88</v>
      </c>
      <c r="K341" s="39">
        <v>44166</v>
      </c>
      <c r="L341" t="s">
        <v>80</v>
      </c>
      <c r="M341" s="39">
        <v>43800</v>
      </c>
      <c r="N341" t="s">
        <v>521</v>
      </c>
      <c r="O341" s="39">
        <v>44194</v>
      </c>
      <c r="P341" s="39">
        <v>45644</v>
      </c>
      <c r="Q341" t="s">
        <v>95</v>
      </c>
      <c r="R341" t="s">
        <v>96</v>
      </c>
    </row>
    <row r="342" spans="1:18" x14ac:dyDescent="0.25">
      <c r="A342" t="s">
        <v>344</v>
      </c>
      <c r="B342" t="s">
        <v>90</v>
      </c>
      <c r="C342">
        <v>1223.8699999999999</v>
      </c>
      <c r="D342">
        <v>0</v>
      </c>
      <c r="E342" t="s">
        <v>547</v>
      </c>
      <c r="F342" t="s">
        <v>349</v>
      </c>
      <c r="G342">
        <v>1223.8699999999999</v>
      </c>
      <c r="H342">
        <v>1027257885</v>
      </c>
      <c r="I342" t="s">
        <v>93</v>
      </c>
      <c r="J342" t="s">
        <v>88</v>
      </c>
      <c r="K342" s="39">
        <v>44256</v>
      </c>
      <c r="L342" t="s">
        <v>80</v>
      </c>
      <c r="M342" s="39">
        <v>43800</v>
      </c>
      <c r="N342" t="s">
        <v>528</v>
      </c>
      <c r="O342" s="39">
        <v>44194</v>
      </c>
      <c r="P342" s="39">
        <v>45637</v>
      </c>
      <c r="Q342" t="s">
        <v>95</v>
      </c>
      <c r="R342" t="s">
        <v>96</v>
      </c>
    </row>
    <row r="343" spans="1:18" x14ac:dyDescent="0.25">
      <c r="A343" t="s">
        <v>344</v>
      </c>
      <c r="B343" t="s">
        <v>90</v>
      </c>
      <c r="C343">
        <v>1500</v>
      </c>
      <c r="D343">
        <v>0</v>
      </c>
      <c r="E343" t="s">
        <v>547</v>
      </c>
      <c r="F343" t="s">
        <v>349</v>
      </c>
      <c r="G343">
        <v>1500</v>
      </c>
      <c r="H343">
        <v>1027257885</v>
      </c>
      <c r="I343" t="s">
        <v>93</v>
      </c>
      <c r="J343" t="s">
        <v>88</v>
      </c>
      <c r="K343" s="39">
        <v>44228</v>
      </c>
      <c r="L343" t="s">
        <v>80</v>
      </c>
      <c r="M343" s="39">
        <v>43800</v>
      </c>
      <c r="N343" t="s">
        <v>528</v>
      </c>
      <c r="O343" s="39">
        <v>44194</v>
      </c>
      <c r="P343" s="39">
        <v>45637</v>
      </c>
      <c r="Q343" t="s">
        <v>95</v>
      </c>
      <c r="R343" t="s">
        <v>96</v>
      </c>
    </row>
    <row r="344" spans="1:18" x14ac:dyDescent="0.25">
      <c r="A344" t="s">
        <v>344</v>
      </c>
      <c r="B344" t="s">
        <v>90</v>
      </c>
      <c r="C344">
        <v>2156.8000000000002</v>
      </c>
      <c r="D344">
        <v>0</v>
      </c>
      <c r="E344" t="s">
        <v>548</v>
      </c>
      <c r="F344" t="s">
        <v>349</v>
      </c>
      <c r="G344">
        <v>2156.8000000000002</v>
      </c>
      <c r="H344">
        <v>1027257885</v>
      </c>
      <c r="I344" t="s">
        <v>93</v>
      </c>
      <c r="J344" t="s">
        <v>88</v>
      </c>
      <c r="K344" s="39">
        <v>44256</v>
      </c>
      <c r="L344" t="s">
        <v>80</v>
      </c>
      <c r="M344" s="39">
        <v>43800</v>
      </c>
      <c r="N344" t="s">
        <v>549</v>
      </c>
      <c r="O344" s="39">
        <v>44194</v>
      </c>
      <c r="P344" s="39">
        <v>45640</v>
      </c>
      <c r="Q344" t="s">
        <v>95</v>
      </c>
      <c r="R344" t="s">
        <v>96</v>
      </c>
    </row>
    <row r="345" spans="1:18" x14ac:dyDescent="0.25">
      <c r="A345" t="s">
        <v>344</v>
      </c>
      <c r="B345" t="s">
        <v>90</v>
      </c>
      <c r="C345">
        <v>3100.8</v>
      </c>
      <c r="D345">
        <v>0</v>
      </c>
      <c r="E345" t="s">
        <v>550</v>
      </c>
      <c r="F345" t="s">
        <v>167</v>
      </c>
      <c r="G345">
        <v>3100.8</v>
      </c>
      <c r="H345">
        <v>1027006542</v>
      </c>
      <c r="I345" t="s">
        <v>93</v>
      </c>
      <c r="J345" t="s">
        <v>88</v>
      </c>
      <c r="K345" s="39">
        <v>44256</v>
      </c>
      <c r="L345" t="s">
        <v>80</v>
      </c>
      <c r="M345" s="39">
        <v>43800</v>
      </c>
      <c r="N345" t="s">
        <v>549</v>
      </c>
      <c r="O345" s="39">
        <v>44196</v>
      </c>
      <c r="P345" s="39">
        <v>45640</v>
      </c>
      <c r="Q345" t="s">
        <v>95</v>
      </c>
      <c r="R345" t="s">
        <v>96</v>
      </c>
    </row>
    <row r="346" spans="1:18" x14ac:dyDescent="0.25">
      <c r="A346" t="s">
        <v>344</v>
      </c>
      <c r="B346" t="s">
        <v>90</v>
      </c>
      <c r="C346">
        <v>772.48</v>
      </c>
      <c r="D346">
        <v>0</v>
      </c>
      <c r="E346" t="s">
        <v>551</v>
      </c>
      <c r="F346" t="s">
        <v>167</v>
      </c>
      <c r="G346">
        <v>772.48</v>
      </c>
      <c r="H346">
        <v>1027006542</v>
      </c>
      <c r="I346" t="s">
        <v>93</v>
      </c>
      <c r="J346" t="s">
        <v>88</v>
      </c>
      <c r="K346" s="39">
        <v>44256</v>
      </c>
      <c r="L346" t="s">
        <v>80</v>
      </c>
      <c r="M346" s="39">
        <v>43800</v>
      </c>
      <c r="N346" t="s">
        <v>531</v>
      </c>
      <c r="O346" s="39">
        <v>44196</v>
      </c>
      <c r="P346" s="39">
        <v>45642</v>
      </c>
      <c r="Q346" t="s">
        <v>95</v>
      </c>
      <c r="R346" t="s">
        <v>96</v>
      </c>
    </row>
    <row r="347" spans="1:18" x14ac:dyDescent="0.25">
      <c r="A347" t="s">
        <v>344</v>
      </c>
      <c r="B347" t="s">
        <v>90</v>
      </c>
      <c r="C347">
        <v>2800</v>
      </c>
      <c r="D347">
        <v>0</v>
      </c>
      <c r="E347" t="s">
        <v>551</v>
      </c>
      <c r="F347" t="s">
        <v>167</v>
      </c>
      <c r="G347">
        <v>2800</v>
      </c>
      <c r="H347">
        <v>1027006542</v>
      </c>
      <c r="I347" t="s">
        <v>93</v>
      </c>
      <c r="J347" t="s">
        <v>88</v>
      </c>
      <c r="K347" s="39">
        <v>44228</v>
      </c>
      <c r="L347" t="s">
        <v>80</v>
      </c>
      <c r="M347" s="39">
        <v>43800</v>
      </c>
      <c r="N347" t="s">
        <v>531</v>
      </c>
      <c r="O347" s="39">
        <v>44196</v>
      </c>
      <c r="P347" s="39">
        <v>45642</v>
      </c>
      <c r="Q347" t="s">
        <v>95</v>
      </c>
      <c r="R347" t="s">
        <v>96</v>
      </c>
    </row>
    <row r="348" spans="1:18" x14ac:dyDescent="0.25">
      <c r="A348" t="s">
        <v>344</v>
      </c>
      <c r="B348" t="s">
        <v>90</v>
      </c>
      <c r="C348">
        <v>570.12</v>
      </c>
      <c r="D348">
        <v>0</v>
      </c>
      <c r="E348" t="s">
        <v>552</v>
      </c>
      <c r="F348" t="s">
        <v>36</v>
      </c>
      <c r="G348">
        <v>570.12</v>
      </c>
      <c r="H348">
        <v>1027255706</v>
      </c>
      <c r="I348" t="s">
        <v>93</v>
      </c>
      <c r="J348" t="s">
        <v>88</v>
      </c>
      <c r="K348" s="39">
        <v>44256</v>
      </c>
      <c r="L348" t="s">
        <v>80</v>
      </c>
      <c r="M348" s="39">
        <v>43800</v>
      </c>
      <c r="N348" t="s">
        <v>523</v>
      </c>
      <c r="O348" s="39">
        <v>44196</v>
      </c>
      <c r="P348" s="39">
        <v>45636</v>
      </c>
      <c r="Q348" t="s">
        <v>95</v>
      </c>
      <c r="R348" t="s">
        <v>96</v>
      </c>
    </row>
    <row r="349" spans="1:18" x14ac:dyDescent="0.25">
      <c r="A349" t="s">
        <v>344</v>
      </c>
      <c r="B349" t="s">
        <v>90</v>
      </c>
      <c r="C349">
        <v>2278.4</v>
      </c>
      <c r="D349">
        <v>0</v>
      </c>
      <c r="E349" t="s">
        <v>552</v>
      </c>
      <c r="F349" t="s">
        <v>36</v>
      </c>
      <c r="G349">
        <v>2278.4</v>
      </c>
      <c r="H349">
        <v>1027255706</v>
      </c>
      <c r="I349" t="s">
        <v>93</v>
      </c>
      <c r="J349" t="s">
        <v>88</v>
      </c>
      <c r="K349" s="39">
        <v>44228</v>
      </c>
      <c r="L349" t="s">
        <v>80</v>
      </c>
      <c r="M349" s="39">
        <v>43800</v>
      </c>
      <c r="N349" t="s">
        <v>523</v>
      </c>
      <c r="O349" s="39">
        <v>44196</v>
      </c>
      <c r="P349" s="39">
        <v>45636</v>
      </c>
      <c r="Q349" t="s">
        <v>95</v>
      </c>
      <c r="R349" t="s">
        <v>96</v>
      </c>
    </row>
    <row r="350" spans="1:18" x14ac:dyDescent="0.25">
      <c r="A350" t="s">
        <v>344</v>
      </c>
      <c r="B350" t="s">
        <v>90</v>
      </c>
      <c r="C350">
        <v>609.78</v>
      </c>
      <c r="D350">
        <v>0</v>
      </c>
      <c r="E350" t="s">
        <v>553</v>
      </c>
      <c r="F350" t="s">
        <v>36</v>
      </c>
      <c r="G350">
        <v>609.78</v>
      </c>
      <c r="H350">
        <v>1027255706</v>
      </c>
      <c r="I350" t="s">
        <v>93</v>
      </c>
      <c r="J350" t="s">
        <v>88</v>
      </c>
      <c r="K350" s="39">
        <v>44256</v>
      </c>
      <c r="L350" t="s">
        <v>80</v>
      </c>
      <c r="M350" s="39">
        <v>43800</v>
      </c>
      <c r="N350" t="s">
        <v>554</v>
      </c>
      <c r="O350" s="39">
        <v>44196</v>
      </c>
      <c r="P350" s="39">
        <v>45638</v>
      </c>
      <c r="Q350" t="s">
        <v>95</v>
      </c>
      <c r="R350" t="s">
        <v>96</v>
      </c>
    </row>
    <row r="351" spans="1:18" x14ac:dyDescent="0.25">
      <c r="A351" t="s">
        <v>344</v>
      </c>
      <c r="B351" t="s">
        <v>90</v>
      </c>
      <c r="C351">
        <v>2434</v>
      </c>
      <c r="D351">
        <v>0</v>
      </c>
      <c r="E351" t="s">
        <v>553</v>
      </c>
      <c r="F351" t="s">
        <v>36</v>
      </c>
      <c r="G351">
        <v>2434</v>
      </c>
      <c r="H351">
        <v>1027255706</v>
      </c>
      <c r="I351" t="s">
        <v>93</v>
      </c>
      <c r="J351" t="s">
        <v>88</v>
      </c>
      <c r="K351" s="39">
        <v>44228</v>
      </c>
      <c r="L351" t="s">
        <v>80</v>
      </c>
      <c r="M351" s="39">
        <v>43800</v>
      </c>
      <c r="N351" t="s">
        <v>554</v>
      </c>
      <c r="O351" s="39">
        <v>44196</v>
      </c>
      <c r="P351" s="39">
        <v>45638</v>
      </c>
      <c r="Q351" t="s">
        <v>95</v>
      </c>
      <c r="R351" t="s">
        <v>96</v>
      </c>
    </row>
    <row r="352" spans="1:18" x14ac:dyDescent="0.25">
      <c r="A352" t="s">
        <v>344</v>
      </c>
      <c r="B352" t="s">
        <v>90</v>
      </c>
      <c r="C352">
        <v>167</v>
      </c>
      <c r="D352">
        <v>0</v>
      </c>
      <c r="E352" t="s">
        <v>555</v>
      </c>
      <c r="F352" t="s">
        <v>36</v>
      </c>
      <c r="G352">
        <v>167</v>
      </c>
      <c r="H352">
        <v>1027255706</v>
      </c>
      <c r="I352" t="s">
        <v>93</v>
      </c>
      <c r="J352" t="s">
        <v>88</v>
      </c>
      <c r="K352" s="39">
        <v>44256</v>
      </c>
      <c r="L352" t="s">
        <v>80</v>
      </c>
      <c r="M352" s="39">
        <v>43800</v>
      </c>
      <c r="N352" t="s">
        <v>517</v>
      </c>
      <c r="O352" s="39">
        <v>44196</v>
      </c>
      <c r="P352" s="39">
        <v>45641</v>
      </c>
      <c r="Q352" t="s">
        <v>95</v>
      </c>
      <c r="R352" t="s">
        <v>96</v>
      </c>
    </row>
    <row r="353" spans="1:18" x14ac:dyDescent="0.25">
      <c r="A353" t="s">
        <v>344</v>
      </c>
      <c r="B353" t="s">
        <v>90</v>
      </c>
      <c r="C353">
        <v>665</v>
      </c>
      <c r="D353">
        <v>0</v>
      </c>
      <c r="E353" t="s">
        <v>555</v>
      </c>
      <c r="F353" t="s">
        <v>36</v>
      </c>
      <c r="G353">
        <v>665</v>
      </c>
      <c r="H353">
        <v>1027255706</v>
      </c>
      <c r="I353" t="s">
        <v>93</v>
      </c>
      <c r="J353" t="s">
        <v>88</v>
      </c>
      <c r="K353" s="39">
        <v>44228</v>
      </c>
      <c r="L353" t="s">
        <v>80</v>
      </c>
      <c r="M353" s="39">
        <v>43800</v>
      </c>
      <c r="N353" t="s">
        <v>517</v>
      </c>
      <c r="O353" s="39">
        <v>44196</v>
      </c>
      <c r="P353" s="39">
        <v>45641</v>
      </c>
      <c r="Q353" t="s">
        <v>95</v>
      </c>
      <c r="R353" t="s">
        <v>96</v>
      </c>
    </row>
    <row r="354" spans="1:18" x14ac:dyDescent="0.25">
      <c r="A354" t="s">
        <v>344</v>
      </c>
      <c r="B354" t="s">
        <v>90</v>
      </c>
      <c r="C354">
        <v>2930.36</v>
      </c>
      <c r="D354">
        <v>0</v>
      </c>
      <c r="E354" t="s">
        <v>556</v>
      </c>
      <c r="F354" t="s">
        <v>36</v>
      </c>
      <c r="G354">
        <v>2930.36</v>
      </c>
      <c r="H354">
        <v>1027255706</v>
      </c>
      <c r="I354" t="s">
        <v>93</v>
      </c>
      <c r="J354" t="s">
        <v>88</v>
      </c>
      <c r="K354" s="39">
        <v>44197</v>
      </c>
      <c r="L354" t="s">
        <v>80</v>
      </c>
      <c r="M354" s="39">
        <v>43800</v>
      </c>
      <c r="N354" t="s">
        <v>557</v>
      </c>
      <c r="O354" s="39">
        <v>44196</v>
      </c>
      <c r="P354" s="39">
        <v>45645</v>
      </c>
      <c r="Q354" t="s">
        <v>95</v>
      </c>
      <c r="R354" t="s">
        <v>96</v>
      </c>
    </row>
    <row r="355" spans="1:18" x14ac:dyDescent="0.25">
      <c r="A355" t="s">
        <v>344</v>
      </c>
      <c r="B355" t="s">
        <v>90</v>
      </c>
      <c r="C355">
        <v>822.98</v>
      </c>
      <c r="D355">
        <v>0</v>
      </c>
      <c r="E355" t="s">
        <v>558</v>
      </c>
      <c r="F355" t="s">
        <v>128</v>
      </c>
      <c r="G355">
        <v>822.98</v>
      </c>
      <c r="H355">
        <v>1027257893</v>
      </c>
      <c r="I355" t="s">
        <v>93</v>
      </c>
      <c r="J355" t="s">
        <v>88</v>
      </c>
      <c r="K355" s="39">
        <v>44256</v>
      </c>
      <c r="L355" t="s">
        <v>80</v>
      </c>
      <c r="M355" s="39">
        <v>43800</v>
      </c>
      <c r="N355" t="s">
        <v>517</v>
      </c>
      <c r="O355" s="39">
        <v>44196</v>
      </c>
      <c r="P355" s="39">
        <v>45641</v>
      </c>
      <c r="Q355" t="s">
        <v>95</v>
      </c>
      <c r="R355" t="s">
        <v>96</v>
      </c>
    </row>
    <row r="356" spans="1:18" x14ac:dyDescent="0.25">
      <c r="A356" t="s">
        <v>344</v>
      </c>
      <c r="B356" t="s">
        <v>90</v>
      </c>
      <c r="C356">
        <v>3100</v>
      </c>
      <c r="D356">
        <v>0</v>
      </c>
      <c r="E356" t="s">
        <v>558</v>
      </c>
      <c r="F356" t="s">
        <v>128</v>
      </c>
      <c r="G356">
        <v>3100</v>
      </c>
      <c r="H356">
        <v>1027257893</v>
      </c>
      <c r="I356" t="s">
        <v>93</v>
      </c>
      <c r="J356" t="s">
        <v>88</v>
      </c>
      <c r="K356" s="39">
        <v>44197</v>
      </c>
      <c r="L356" t="s">
        <v>80</v>
      </c>
      <c r="M356" s="39">
        <v>43800</v>
      </c>
      <c r="N356" t="s">
        <v>517</v>
      </c>
      <c r="O356" s="39">
        <v>44196</v>
      </c>
      <c r="P356" s="39">
        <v>45641</v>
      </c>
      <c r="Q356" t="s">
        <v>95</v>
      </c>
      <c r="R356" t="s">
        <v>96</v>
      </c>
    </row>
    <row r="357" spans="1:18" x14ac:dyDescent="0.25">
      <c r="A357" t="s">
        <v>344</v>
      </c>
      <c r="B357" t="s">
        <v>90</v>
      </c>
      <c r="C357">
        <v>432.8</v>
      </c>
      <c r="D357">
        <v>0</v>
      </c>
      <c r="E357" t="s">
        <v>559</v>
      </c>
      <c r="F357" t="s">
        <v>128</v>
      </c>
      <c r="G357">
        <v>432.8</v>
      </c>
      <c r="H357">
        <v>1027257893</v>
      </c>
      <c r="I357" t="s">
        <v>93</v>
      </c>
      <c r="J357" t="s">
        <v>88</v>
      </c>
      <c r="K357" s="39">
        <v>44256</v>
      </c>
      <c r="L357" t="s">
        <v>80</v>
      </c>
      <c r="M357" s="39">
        <v>43800</v>
      </c>
      <c r="N357" t="s">
        <v>523</v>
      </c>
      <c r="O357" s="39">
        <v>44196</v>
      </c>
      <c r="P357" s="39">
        <v>45636</v>
      </c>
      <c r="Q357" t="s">
        <v>95</v>
      </c>
      <c r="R357" t="s">
        <v>96</v>
      </c>
    </row>
    <row r="358" spans="1:18" x14ac:dyDescent="0.25">
      <c r="A358" t="s">
        <v>344</v>
      </c>
      <c r="B358" t="s">
        <v>90</v>
      </c>
      <c r="C358">
        <v>1724</v>
      </c>
      <c r="D358">
        <v>0</v>
      </c>
      <c r="E358" t="s">
        <v>559</v>
      </c>
      <c r="F358" t="s">
        <v>128</v>
      </c>
      <c r="G358">
        <v>1724</v>
      </c>
      <c r="H358">
        <v>1027257893</v>
      </c>
      <c r="I358" t="s">
        <v>93</v>
      </c>
      <c r="J358" t="s">
        <v>88</v>
      </c>
      <c r="K358" s="39">
        <v>44197</v>
      </c>
      <c r="L358" t="s">
        <v>80</v>
      </c>
      <c r="M358" s="39">
        <v>43800</v>
      </c>
      <c r="N358" t="s">
        <v>523</v>
      </c>
      <c r="O358" s="39">
        <v>44196</v>
      </c>
      <c r="P358" s="39">
        <v>45636</v>
      </c>
      <c r="Q358" t="s">
        <v>95</v>
      </c>
      <c r="R358" t="s">
        <v>96</v>
      </c>
    </row>
    <row r="359" spans="1:18" x14ac:dyDescent="0.25">
      <c r="A359" t="s">
        <v>344</v>
      </c>
      <c r="B359" t="s">
        <v>90</v>
      </c>
      <c r="C359">
        <v>416.8</v>
      </c>
      <c r="D359">
        <v>0</v>
      </c>
      <c r="E359" t="s">
        <v>560</v>
      </c>
      <c r="F359" t="s">
        <v>383</v>
      </c>
      <c r="G359">
        <v>416.8</v>
      </c>
      <c r="H359">
        <v>1027251263</v>
      </c>
      <c r="I359" t="s">
        <v>93</v>
      </c>
      <c r="J359" t="s">
        <v>88</v>
      </c>
      <c r="K359" s="39">
        <v>44256</v>
      </c>
      <c r="L359" t="s">
        <v>80</v>
      </c>
      <c r="M359" s="39">
        <v>43800</v>
      </c>
      <c r="N359" t="s">
        <v>549</v>
      </c>
      <c r="O359" s="39">
        <v>44196</v>
      </c>
      <c r="P359" s="39">
        <v>45640</v>
      </c>
      <c r="Q359" t="s">
        <v>95</v>
      </c>
      <c r="R359" t="s">
        <v>96</v>
      </c>
    </row>
    <row r="360" spans="1:18" x14ac:dyDescent="0.25">
      <c r="A360" t="s">
        <v>344</v>
      </c>
      <c r="B360" t="s">
        <v>90</v>
      </c>
      <c r="C360">
        <v>1660</v>
      </c>
      <c r="D360">
        <v>0</v>
      </c>
      <c r="E360" t="s">
        <v>560</v>
      </c>
      <c r="F360" t="s">
        <v>383</v>
      </c>
      <c r="G360">
        <v>1660</v>
      </c>
      <c r="H360">
        <v>1027251263</v>
      </c>
      <c r="I360" t="s">
        <v>93</v>
      </c>
      <c r="J360" t="s">
        <v>88</v>
      </c>
      <c r="K360" s="39">
        <v>44197</v>
      </c>
      <c r="L360" t="s">
        <v>80</v>
      </c>
      <c r="M360" s="39">
        <v>43800</v>
      </c>
      <c r="N360" t="s">
        <v>549</v>
      </c>
      <c r="O360" s="39">
        <v>44196</v>
      </c>
      <c r="P360" s="39">
        <v>45640</v>
      </c>
      <c r="Q360" t="s">
        <v>95</v>
      </c>
      <c r="R360" t="s">
        <v>96</v>
      </c>
    </row>
    <row r="361" spans="1:18" x14ac:dyDescent="0.25">
      <c r="A361" t="s">
        <v>344</v>
      </c>
      <c r="B361" t="s">
        <v>90</v>
      </c>
      <c r="C361">
        <v>3017.57</v>
      </c>
      <c r="D361">
        <v>0</v>
      </c>
      <c r="E361" t="s">
        <v>561</v>
      </c>
      <c r="F361" t="s">
        <v>383</v>
      </c>
      <c r="G361">
        <v>3017.57</v>
      </c>
      <c r="H361">
        <v>1027251263</v>
      </c>
      <c r="I361" t="s">
        <v>93</v>
      </c>
      <c r="J361" t="s">
        <v>88</v>
      </c>
      <c r="K361" s="39">
        <v>44197</v>
      </c>
      <c r="L361" t="s">
        <v>80</v>
      </c>
      <c r="M361" s="39">
        <v>43800</v>
      </c>
      <c r="N361" t="s">
        <v>512</v>
      </c>
      <c r="O361" s="39">
        <v>44196</v>
      </c>
      <c r="P361" s="39">
        <v>45646</v>
      </c>
      <c r="Q361" t="s">
        <v>95</v>
      </c>
      <c r="R361" t="s">
        <v>96</v>
      </c>
    </row>
    <row r="362" spans="1:18" x14ac:dyDescent="0.25">
      <c r="A362" t="s">
        <v>344</v>
      </c>
      <c r="B362" t="s">
        <v>90</v>
      </c>
      <c r="C362">
        <v>1381.73</v>
      </c>
      <c r="D362">
        <v>0</v>
      </c>
      <c r="E362" t="s">
        <v>562</v>
      </c>
      <c r="F362" t="s">
        <v>383</v>
      </c>
      <c r="G362">
        <v>1381.73</v>
      </c>
      <c r="H362">
        <v>1027251263</v>
      </c>
      <c r="I362" t="s">
        <v>93</v>
      </c>
      <c r="J362" t="s">
        <v>88</v>
      </c>
      <c r="K362" s="39">
        <v>44256</v>
      </c>
      <c r="L362" t="s">
        <v>80</v>
      </c>
      <c r="M362" s="39">
        <v>43800</v>
      </c>
      <c r="N362" t="s">
        <v>539</v>
      </c>
      <c r="O362" s="39">
        <v>44196</v>
      </c>
      <c r="P362" s="39">
        <v>45647</v>
      </c>
      <c r="Q362" t="s">
        <v>95</v>
      </c>
      <c r="R362" t="s">
        <v>96</v>
      </c>
    </row>
    <row r="363" spans="1:18" x14ac:dyDescent="0.25">
      <c r="A363" t="s">
        <v>344</v>
      </c>
      <c r="B363" t="s">
        <v>90</v>
      </c>
      <c r="C363">
        <v>5000</v>
      </c>
      <c r="D363">
        <v>0</v>
      </c>
      <c r="E363" t="s">
        <v>562</v>
      </c>
      <c r="F363" t="s">
        <v>383</v>
      </c>
      <c r="G363">
        <v>5000</v>
      </c>
      <c r="H363">
        <v>1027251263</v>
      </c>
      <c r="I363" t="s">
        <v>93</v>
      </c>
      <c r="J363" t="s">
        <v>88</v>
      </c>
      <c r="K363" s="39">
        <v>44197</v>
      </c>
      <c r="L363" t="s">
        <v>80</v>
      </c>
      <c r="M363" s="39">
        <v>43800</v>
      </c>
      <c r="N363" t="s">
        <v>539</v>
      </c>
      <c r="O363" s="39">
        <v>44196</v>
      </c>
      <c r="P363" s="39">
        <v>45647</v>
      </c>
      <c r="Q363" t="s">
        <v>95</v>
      </c>
      <c r="R363" t="s">
        <v>96</v>
      </c>
    </row>
    <row r="364" spans="1:18" x14ac:dyDescent="0.25">
      <c r="A364" t="s">
        <v>344</v>
      </c>
      <c r="B364" t="s">
        <v>90</v>
      </c>
      <c r="C364">
        <v>1160.08</v>
      </c>
      <c r="D364">
        <v>0</v>
      </c>
      <c r="E364" t="s">
        <v>563</v>
      </c>
      <c r="F364" t="s">
        <v>201</v>
      </c>
      <c r="G364">
        <v>1160.08</v>
      </c>
      <c r="H364">
        <v>1027255643</v>
      </c>
      <c r="I364" t="s">
        <v>93</v>
      </c>
      <c r="J364" t="s">
        <v>88</v>
      </c>
      <c r="K364" s="39">
        <v>44256</v>
      </c>
      <c r="L364" t="s">
        <v>80</v>
      </c>
      <c r="M364" s="39">
        <v>43800</v>
      </c>
      <c r="N364" t="s">
        <v>517</v>
      </c>
      <c r="O364" s="39">
        <v>44196</v>
      </c>
      <c r="P364" s="39">
        <v>45641</v>
      </c>
      <c r="Q364" t="s">
        <v>95</v>
      </c>
      <c r="R364" t="s">
        <v>96</v>
      </c>
    </row>
    <row r="365" spans="1:18" x14ac:dyDescent="0.25">
      <c r="A365" t="s">
        <v>344</v>
      </c>
      <c r="B365" t="s">
        <v>90</v>
      </c>
      <c r="C365">
        <v>4640.3</v>
      </c>
      <c r="D365">
        <v>0</v>
      </c>
      <c r="E365" t="s">
        <v>563</v>
      </c>
      <c r="F365" t="s">
        <v>201</v>
      </c>
      <c r="G365">
        <v>4640.3</v>
      </c>
      <c r="H365">
        <v>1027255643</v>
      </c>
      <c r="I365" t="s">
        <v>93</v>
      </c>
      <c r="J365" t="s">
        <v>88</v>
      </c>
      <c r="K365" s="39">
        <v>44197</v>
      </c>
      <c r="L365" t="s">
        <v>80</v>
      </c>
      <c r="M365" s="39">
        <v>43800</v>
      </c>
      <c r="N365" t="s">
        <v>517</v>
      </c>
      <c r="O365" s="39">
        <v>44196</v>
      </c>
      <c r="P365" s="39">
        <v>45641</v>
      </c>
      <c r="Q365" t="s">
        <v>95</v>
      </c>
      <c r="R365" t="s">
        <v>96</v>
      </c>
    </row>
    <row r="366" spans="1:18" x14ac:dyDescent="0.25">
      <c r="A366" t="s">
        <v>344</v>
      </c>
      <c r="B366" t="s">
        <v>90</v>
      </c>
      <c r="C366">
        <v>3306.13</v>
      </c>
      <c r="D366">
        <v>0</v>
      </c>
      <c r="E366" t="s">
        <v>564</v>
      </c>
      <c r="F366" t="s">
        <v>201</v>
      </c>
      <c r="G366">
        <v>3306.13</v>
      </c>
      <c r="H366">
        <v>1027255643</v>
      </c>
      <c r="I366" t="s">
        <v>93</v>
      </c>
      <c r="J366" t="s">
        <v>88</v>
      </c>
      <c r="K366" s="39">
        <v>44256</v>
      </c>
      <c r="L366" t="s">
        <v>80</v>
      </c>
      <c r="M366" s="39">
        <v>43800</v>
      </c>
      <c r="N366" t="s">
        <v>554</v>
      </c>
      <c r="O366" s="39">
        <v>44196</v>
      </c>
      <c r="P366" s="39">
        <v>45638</v>
      </c>
      <c r="Q366" t="s">
        <v>95</v>
      </c>
      <c r="R366" t="s">
        <v>96</v>
      </c>
    </row>
    <row r="367" spans="1:18" x14ac:dyDescent="0.25">
      <c r="A367" t="s">
        <v>344</v>
      </c>
      <c r="B367" t="s">
        <v>90</v>
      </c>
      <c r="C367">
        <v>13221.6</v>
      </c>
      <c r="D367">
        <v>0</v>
      </c>
      <c r="E367" t="s">
        <v>564</v>
      </c>
      <c r="F367" t="s">
        <v>201</v>
      </c>
      <c r="G367">
        <v>13221.6</v>
      </c>
      <c r="H367">
        <v>1027255643</v>
      </c>
      <c r="I367" t="s">
        <v>93</v>
      </c>
      <c r="J367" t="s">
        <v>88</v>
      </c>
      <c r="K367" s="39">
        <v>44197</v>
      </c>
      <c r="L367" t="s">
        <v>80</v>
      </c>
      <c r="M367" s="39">
        <v>43800</v>
      </c>
      <c r="N367" t="s">
        <v>554</v>
      </c>
      <c r="O367" s="39">
        <v>44196</v>
      </c>
      <c r="P367" s="39">
        <v>45638</v>
      </c>
      <c r="Q367" t="s">
        <v>95</v>
      </c>
      <c r="R367" t="s">
        <v>96</v>
      </c>
    </row>
    <row r="368" spans="1:18" x14ac:dyDescent="0.25">
      <c r="A368" t="s">
        <v>344</v>
      </c>
      <c r="B368" t="s">
        <v>90</v>
      </c>
      <c r="C368">
        <v>934.97</v>
      </c>
      <c r="D368">
        <v>0</v>
      </c>
      <c r="E368" t="s">
        <v>565</v>
      </c>
      <c r="F368" t="s">
        <v>201</v>
      </c>
      <c r="G368">
        <v>934.97</v>
      </c>
      <c r="H368">
        <v>1027255643</v>
      </c>
      <c r="I368" t="s">
        <v>93</v>
      </c>
      <c r="J368" t="s">
        <v>88</v>
      </c>
      <c r="K368" s="39">
        <v>44256</v>
      </c>
      <c r="L368" t="s">
        <v>80</v>
      </c>
      <c r="M368" s="39">
        <v>43800</v>
      </c>
      <c r="N368" t="s">
        <v>557</v>
      </c>
      <c r="O368" s="39">
        <v>44196</v>
      </c>
      <c r="P368" s="39">
        <v>45645</v>
      </c>
      <c r="Q368" t="s">
        <v>95</v>
      </c>
      <c r="R368" t="s">
        <v>96</v>
      </c>
    </row>
    <row r="369" spans="1:18" x14ac:dyDescent="0.25">
      <c r="A369" t="s">
        <v>344</v>
      </c>
      <c r="B369" t="s">
        <v>90</v>
      </c>
      <c r="C369">
        <v>3733</v>
      </c>
      <c r="D369">
        <v>0</v>
      </c>
      <c r="E369" t="s">
        <v>565</v>
      </c>
      <c r="F369" t="s">
        <v>201</v>
      </c>
      <c r="G369">
        <v>3733</v>
      </c>
      <c r="H369">
        <v>1027255643</v>
      </c>
      <c r="I369" t="s">
        <v>93</v>
      </c>
      <c r="J369" t="s">
        <v>88</v>
      </c>
      <c r="K369" s="39">
        <v>44197</v>
      </c>
      <c r="L369" t="s">
        <v>80</v>
      </c>
      <c r="M369" s="39">
        <v>43800</v>
      </c>
      <c r="N369" t="s">
        <v>557</v>
      </c>
      <c r="O369" s="39">
        <v>44196</v>
      </c>
      <c r="P369" s="39">
        <v>45645</v>
      </c>
      <c r="Q369" t="s">
        <v>95</v>
      </c>
      <c r="R369" t="s">
        <v>96</v>
      </c>
    </row>
    <row r="370" spans="1:18" x14ac:dyDescent="0.25">
      <c r="A370" t="s">
        <v>344</v>
      </c>
      <c r="B370" t="s">
        <v>90</v>
      </c>
      <c r="C370">
        <v>3323.51</v>
      </c>
      <c r="D370">
        <v>0</v>
      </c>
      <c r="E370" t="s">
        <v>566</v>
      </c>
      <c r="F370" t="s">
        <v>128</v>
      </c>
      <c r="G370">
        <v>3323.51</v>
      </c>
      <c r="H370">
        <v>1027257893</v>
      </c>
      <c r="I370" t="s">
        <v>93</v>
      </c>
      <c r="J370" t="s">
        <v>88</v>
      </c>
      <c r="K370" s="39">
        <v>44256</v>
      </c>
      <c r="L370" t="s">
        <v>80</v>
      </c>
      <c r="M370" s="39">
        <v>43800</v>
      </c>
      <c r="N370" t="s">
        <v>521</v>
      </c>
      <c r="O370" s="39">
        <v>44196</v>
      </c>
      <c r="P370" s="39">
        <v>45644</v>
      </c>
      <c r="Q370" t="s">
        <v>95</v>
      </c>
      <c r="R370" t="s">
        <v>96</v>
      </c>
    </row>
    <row r="371" spans="1:18" x14ac:dyDescent="0.25">
      <c r="A371" t="s">
        <v>344</v>
      </c>
      <c r="B371" t="s">
        <v>90</v>
      </c>
      <c r="C371">
        <v>2000</v>
      </c>
      <c r="D371">
        <v>0</v>
      </c>
      <c r="E371" t="s">
        <v>566</v>
      </c>
      <c r="F371" t="s">
        <v>128</v>
      </c>
      <c r="G371">
        <v>2000</v>
      </c>
      <c r="H371">
        <v>1027257893</v>
      </c>
      <c r="I371" t="s">
        <v>93</v>
      </c>
      <c r="J371" t="s">
        <v>88</v>
      </c>
      <c r="K371" s="39">
        <v>44197</v>
      </c>
      <c r="L371" t="s">
        <v>80</v>
      </c>
      <c r="M371" s="39">
        <v>43800</v>
      </c>
      <c r="N371" t="s">
        <v>521</v>
      </c>
      <c r="O371" s="39">
        <v>44196</v>
      </c>
      <c r="P371" s="39">
        <v>45644</v>
      </c>
      <c r="Q371" t="s">
        <v>95</v>
      </c>
      <c r="R371" t="s">
        <v>96</v>
      </c>
    </row>
    <row r="372" spans="1:18" x14ac:dyDescent="0.25">
      <c r="A372" t="s">
        <v>567</v>
      </c>
      <c r="B372" t="s">
        <v>90</v>
      </c>
      <c r="C372">
        <v>3021.44</v>
      </c>
      <c r="D372">
        <v>0</v>
      </c>
      <c r="E372" t="s">
        <v>568</v>
      </c>
      <c r="F372" t="s">
        <v>569</v>
      </c>
      <c r="G372">
        <v>3021.44</v>
      </c>
      <c r="H372">
        <v>1027605523</v>
      </c>
      <c r="I372" t="s">
        <v>93</v>
      </c>
      <c r="J372" t="s">
        <v>88</v>
      </c>
      <c r="K372" s="39">
        <v>44197</v>
      </c>
      <c r="L372" t="s">
        <v>80</v>
      </c>
      <c r="M372" s="39">
        <v>43831</v>
      </c>
      <c r="N372" t="s">
        <v>570</v>
      </c>
      <c r="O372" s="39">
        <v>44204</v>
      </c>
      <c r="P372" s="39">
        <v>45295</v>
      </c>
      <c r="Q372" t="s">
        <v>95</v>
      </c>
      <c r="R372" t="s">
        <v>96</v>
      </c>
    </row>
    <row r="373" spans="1:18" x14ac:dyDescent="0.25">
      <c r="A373" t="s">
        <v>344</v>
      </c>
      <c r="B373" t="s">
        <v>90</v>
      </c>
      <c r="C373">
        <v>3021.44</v>
      </c>
      <c r="D373">
        <v>0</v>
      </c>
      <c r="E373" t="s">
        <v>571</v>
      </c>
      <c r="F373" t="s">
        <v>396</v>
      </c>
      <c r="G373">
        <v>3021.44</v>
      </c>
      <c r="H373">
        <v>1027609161</v>
      </c>
      <c r="I373" t="s">
        <v>93</v>
      </c>
      <c r="J373" t="s">
        <v>88</v>
      </c>
      <c r="K373" s="39">
        <v>44197</v>
      </c>
      <c r="L373" t="s">
        <v>80</v>
      </c>
      <c r="M373" s="39">
        <v>43831</v>
      </c>
      <c r="N373" t="s">
        <v>572</v>
      </c>
      <c r="O373" s="39">
        <v>44204</v>
      </c>
      <c r="P373" s="39">
        <v>45656</v>
      </c>
      <c r="Q373" t="s">
        <v>95</v>
      </c>
      <c r="R373" t="s">
        <v>96</v>
      </c>
    </row>
    <row r="374" spans="1:18" x14ac:dyDescent="0.25">
      <c r="A374" t="s">
        <v>344</v>
      </c>
      <c r="B374" t="s">
        <v>90</v>
      </c>
      <c r="C374">
        <v>962.95</v>
      </c>
      <c r="D374">
        <v>0</v>
      </c>
      <c r="E374" t="s">
        <v>573</v>
      </c>
      <c r="F374" t="s">
        <v>574</v>
      </c>
      <c r="G374">
        <v>962.95</v>
      </c>
      <c r="H374">
        <v>1027607836</v>
      </c>
      <c r="I374" t="s">
        <v>93</v>
      </c>
      <c r="J374" t="s">
        <v>88</v>
      </c>
      <c r="K374" s="39">
        <v>44228</v>
      </c>
      <c r="L374" t="s">
        <v>80</v>
      </c>
      <c r="M374" s="39">
        <v>43831</v>
      </c>
      <c r="N374" t="s">
        <v>575</v>
      </c>
      <c r="O374" s="39">
        <v>44210</v>
      </c>
      <c r="P374" s="39">
        <v>45655</v>
      </c>
      <c r="Q374" t="s">
        <v>95</v>
      </c>
      <c r="R374" t="s">
        <v>96</v>
      </c>
    </row>
    <row r="375" spans="1:18" x14ac:dyDescent="0.25">
      <c r="A375" t="s">
        <v>344</v>
      </c>
      <c r="B375" t="s">
        <v>90</v>
      </c>
      <c r="C375">
        <v>2500</v>
      </c>
      <c r="D375">
        <v>0</v>
      </c>
      <c r="E375" t="s">
        <v>573</v>
      </c>
      <c r="F375" t="s">
        <v>574</v>
      </c>
      <c r="G375">
        <v>2500</v>
      </c>
      <c r="H375">
        <v>1027607836</v>
      </c>
      <c r="I375" t="s">
        <v>93</v>
      </c>
      <c r="J375" t="s">
        <v>88</v>
      </c>
      <c r="K375" s="39">
        <v>44197</v>
      </c>
      <c r="L375" t="s">
        <v>80</v>
      </c>
      <c r="M375" s="39">
        <v>43831</v>
      </c>
      <c r="N375" t="s">
        <v>575</v>
      </c>
      <c r="O375" s="39">
        <v>44210</v>
      </c>
      <c r="P375" s="39">
        <v>45655</v>
      </c>
      <c r="Q375" t="s">
        <v>95</v>
      </c>
      <c r="R375" t="s">
        <v>96</v>
      </c>
    </row>
    <row r="376" spans="1:18" x14ac:dyDescent="0.25">
      <c r="A376" t="s">
        <v>344</v>
      </c>
      <c r="B376" t="s">
        <v>90</v>
      </c>
      <c r="C376">
        <v>1209.5999999999999</v>
      </c>
      <c r="D376">
        <v>0</v>
      </c>
      <c r="E376" t="s">
        <v>576</v>
      </c>
      <c r="F376" t="s">
        <v>574</v>
      </c>
      <c r="G376">
        <v>1209.5999999999999</v>
      </c>
      <c r="H376">
        <v>1027607836</v>
      </c>
      <c r="I376" t="s">
        <v>93</v>
      </c>
      <c r="J376" t="s">
        <v>88</v>
      </c>
      <c r="K376" s="39">
        <v>44197</v>
      </c>
      <c r="L376" t="s">
        <v>80</v>
      </c>
      <c r="M376" s="39">
        <v>43831</v>
      </c>
      <c r="N376" t="s">
        <v>514</v>
      </c>
      <c r="O376" s="39">
        <v>44210</v>
      </c>
      <c r="P376" s="39">
        <v>45648</v>
      </c>
      <c r="Q376" t="s">
        <v>95</v>
      </c>
      <c r="R376" t="s">
        <v>96</v>
      </c>
    </row>
    <row r="377" spans="1:18" x14ac:dyDescent="0.25">
      <c r="A377" t="s">
        <v>567</v>
      </c>
      <c r="B377" t="s">
        <v>90</v>
      </c>
      <c r="C377">
        <v>1417.7</v>
      </c>
      <c r="D377">
        <v>0</v>
      </c>
      <c r="E377" t="s">
        <v>577</v>
      </c>
      <c r="F377" t="s">
        <v>574</v>
      </c>
      <c r="G377">
        <v>1417.7</v>
      </c>
      <c r="H377">
        <v>1027607836</v>
      </c>
      <c r="I377" t="s">
        <v>93</v>
      </c>
      <c r="J377" t="s">
        <v>88</v>
      </c>
      <c r="K377" s="39">
        <v>44228</v>
      </c>
      <c r="L377" t="s">
        <v>80</v>
      </c>
      <c r="M377" s="39">
        <v>43831</v>
      </c>
      <c r="N377" t="s">
        <v>578</v>
      </c>
      <c r="O377" s="39">
        <v>44210</v>
      </c>
      <c r="P377" s="39">
        <v>45298</v>
      </c>
      <c r="Q377" t="s">
        <v>95</v>
      </c>
      <c r="R377" t="s">
        <v>96</v>
      </c>
    </row>
    <row r="378" spans="1:18" x14ac:dyDescent="0.25">
      <c r="A378" t="s">
        <v>567</v>
      </c>
      <c r="B378" t="s">
        <v>90</v>
      </c>
      <c r="C378">
        <v>1603.74</v>
      </c>
      <c r="D378">
        <v>0</v>
      </c>
      <c r="E378" t="s">
        <v>577</v>
      </c>
      <c r="F378" t="s">
        <v>574</v>
      </c>
      <c r="G378">
        <v>1603.74</v>
      </c>
      <c r="H378">
        <v>1027607836</v>
      </c>
      <c r="I378" t="s">
        <v>93</v>
      </c>
      <c r="J378" t="s">
        <v>88</v>
      </c>
      <c r="K378" s="39">
        <v>44197</v>
      </c>
      <c r="L378" t="s">
        <v>80</v>
      </c>
      <c r="M378" s="39">
        <v>43831</v>
      </c>
      <c r="N378" t="s">
        <v>578</v>
      </c>
      <c r="O378" s="39">
        <v>44210</v>
      </c>
      <c r="P378" s="39">
        <v>45298</v>
      </c>
      <c r="Q378" t="s">
        <v>95</v>
      </c>
      <c r="R378" t="s">
        <v>96</v>
      </c>
    </row>
    <row r="379" spans="1:18" x14ac:dyDescent="0.25">
      <c r="A379" t="s">
        <v>567</v>
      </c>
      <c r="B379" t="s">
        <v>90</v>
      </c>
      <c r="C379">
        <v>28900.92</v>
      </c>
      <c r="D379">
        <v>0</v>
      </c>
      <c r="E379" t="s">
        <v>579</v>
      </c>
      <c r="F379" t="s">
        <v>45</v>
      </c>
      <c r="G379">
        <v>28900.92</v>
      </c>
      <c r="H379">
        <v>1027987662</v>
      </c>
      <c r="I379" t="s">
        <v>93</v>
      </c>
      <c r="J379" t="s">
        <v>99</v>
      </c>
      <c r="K379" s="39">
        <v>44228</v>
      </c>
      <c r="L379" t="s">
        <v>80</v>
      </c>
      <c r="M379" s="39">
        <v>43831</v>
      </c>
      <c r="N379" t="s">
        <v>570</v>
      </c>
      <c r="O379" s="39">
        <v>44211</v>
      </c>
      <c r="P379" s="39">
        <v>45295</v>
      </c>
      <c r="Q379" t="s">
        <v>95</v>
      </c>
      <c r="R379" t="s">
        <v>96</v>
      </c>
    </row>
    <row r="380" spans="1:18" x14ac:dyDescent="0.25">
      <c r="A380" t="s">
        <v>344</v>
      </c>
      <c r="B380" t="s">
        <v>90</v>
      </c>
      <c r="C380">
        <v>1374.54</v>
      </c>
      <c r="D380">
        <v>0</v>
      </c>
      <c r="E380" t="s">
        <v>580</v>
      </c>
      <c r="F380" t="s">
        <v>45</v>
      </c>
      <c r="G380">
        <v>1374.54</v>
      </c>
      <c r="H380">
        <v>1027987662</v>
      </c>
      <c r="I380" t="s">
        <v>93</v>
      </c>
      <c r="J380" t="s">
        <v>99</v>
      </c>
      <c r="K380" s="39">
        <v>44228</v>
      </c>
      <c r="L380" t="s">
        <v>80</v>
      </c>
      <c r="M380" s="39">
        <v>43831</v>
      </c>
      <c r="N380" t="s">
        <v>581</v>
      </c>
      <c r="O380" s="39">
        <v>44211</v>
      </c>
      <c r="P380" s="39">
        <v>45654</v>
      </c>
      <c r="Q380" t="s">
        <v>95</v>
      </c>
      <c r="R380" t="s">
        <v>96</v>
      </c>
    </row>
    <row r="381" spans="1:18" x14ac:dyDescent="0.25">
      <c r="A381" t="s">
        <v>344</v>
      </c>
      <c r="B381" t="s">
        <v>90</v>
      </c>
      <c r="C381">
        <v>5498.14</v>
      </c>
      <c r="D381">
        <v>0</v>
      </c>
      <c r="E381" t="s">
        <v>580</v>
      </c>
      <c r="F381" t="s">
        <v>45</v>
      </c>
      <c r="G381">
        <v>5498.14</v>
      </c>
      <c r="H381">
        <v>1027987662</v>
      </c>
      <c r="I381" t="s">
        <v>93</v>
      </c>
      <c r="J381" t="s">
        <v>99</v>
      </c>
      <c r="K381" s="39">
        <v>44197</v>
      </c>
      <c r="L381" t="s">
        <v>80</v>
      </c>
      <c r="M381" s="39">
        <v>43831</v>
      </c>
      <c r="N381" t="s">
        <v>581</v>
      </c>
      <c r="O381" s="39">
        <v>44211</v>
      </c>
      <c r="P381" s="39">
        <v>45654</v>
      </c>
      <c r="Q381" t="s">
        <v>95</v>
      </c>
      <c r="R381" t="s">
        <v>96</v>
      </c>
    </row>
    <row r="382" spans="1:18" x14ac:dyDescent="0.25">
      <c r="A382" t="s">
        <v>344</v>
      </c>
      <c r="B382" t="s">
        <v>90</v>
      </c>
      <c r="C382">
        <v>8152.51</v>
      </c>
      <c r="D382">
        <v>0</v>
      </c>
      <c r="E382" t="s">
        <v>582</v>
      </c>
      <c r="F382" t="s">
        <v>194</v>
      </c>
      <c r="G382">
        <v>8152.51</v>
      </c>
      <c r="H382">
        <v>1027987668</v>
      </c>
      <c r="I382" t="s">
        <v>93</v>
      </c>
      <c r="J382" t="s">
        <v>99</v>
      </c>
      <c r="K382" s="39">
        <v>44228</v>
      </c>
      <c r="L382" t="s">
        <v>80</v>
      </c>
      <c r="M382" s="39">
        <v>43831</v>
      </c>
      <c r="N382" t="s">
        <v>539</v>
      </c>
      <c r="O382" s="39">
        <v>44211</v>
      </c>
      <c r="P382" s="39">
        <v>45647</v>
      </c>
      <c r="Q382" t="s">
        <v>95</v>
      </c>
      <c r="R382" t="s">
        <v>96</v>
      </c>
    </row>
    <row r="383" spans="1:18" x14ac:dyDescent="0.25">
      <c r="A383" t="s">
        <v>344</v>
      </c>
      <c r="B383" t="s">
        <v>90</v>
      </c>
      <c r="C383">
        <v>5556.48</v>
      </c>
      <c r="D383">
        <v>0</v>
      </c>
      <c r="E383" t="s">
        <v>583</v>
      </c>
      <c r="F383" t="s">
        <v>194</v>
      </c>
      <c r="G383">
        <v>5556.48</v>
      </c>
      <c r="H383">
        <v>1027987668</v>
      </c>
      <c r="I383" t="s">
        <v>93</v>
      </c>
      <c r="J383" t="s">
        <v>99</v>
      </c>
      <c r="K383" s="39">
        <v>44228</v>
      </c>
      <c r="L383" t="s">
        <v>80</v>
      </c>
      <c r="M383" s="39">
        <v>43831</v>
      </c>
      <c r="N383" t="s">
        <v>572</v>
      </c>
      <c r="O383" s="39">
        <v>44211</v>
      </c>
      <c r="P383" s="39">
        <v>45656</v>
      </c>
      <c r="Q383" t="s">
        <v>95</v>
      </c>
      <c r="R383" t="s">
        <v>96</v>
      </c>
    </row>
    <row r="384" spans="1:18" x14ac:dyDescent="0.25">
      <c r="A384" t="s">
        <v>344</v>
      </c>
      <c r="B384" t="s">
        <v>90</v>
      </c>
      <c r="C384">
        <v>12963</v>
      </c>
      <c r="D384">
        <v>0</v>
      </c>
      <c r="E384" t="s">
        <v>583</v>
      </c>
      <c r="F384" t="s">
        <v>194</v>
      </c>
      <c r="G384">
        <v>12963</v>
      </c>
      <c r="H384">
        <v>1027987668</v>
      </c>
      <c r="I384" t="s">
        <v>93</v>
      </c>
      <c r="J384" t="s">
        <v>99</v>
      </c>
      <c r="K384" s="39">
        <v>44197</v>
      </c>
      <c r="L384" t="s">
        <v>80</v>
      </c>
      <c r="M384" s="39">
        <v>43831</v>
      </c>
      <c r="N384" t="s">
        <v>572</v>
      </c>
      <c r="O384" s="39">
        <v>44211</v>
      </c>
      <c r="P384" s="39">
        <v>45656</v>
      </c>
      <c r="Q384" t="s">
        <v>95</v>
      </c>
      <c r="R384" t="s">
        <v>96</v>
      </c>
    </row>
    <row r="385" spans="1:18" x14ac:dyDescent="0.25">
      <c r="A385" t="s">
        <v>567</v>
      </c>
      <c r="B385" t="s">
        <v>90</v>
      </c>
      <c r="C385">
        <v>1954.26</v>
      </c>
      <c r="D385">
        <v>0</v>
      </c>
      <c r="E385" t="s">
        <v>584</v>
      </c>
      <c r="F385" t="s">
        <v>194</v>
      </c>
      <c r="G385">
        <v>1954.26</v>
      </c>
      <c r="H385">
        <v>1027987668</v>
      </c>
      <c r="I385" t="s">
        <v>93</v>
      </c>
      <c r="J385" t="s">
        <v>99</v>
      </c>
      <c r="K385" s="39">
        <v>44228</v>
      </c>
      <c r="L385" t="s">
        <v>80</v>
      </c>
      <c r="M385" s="39">
        <v>43831</v>
      </c>
      <c r="N385" t="s">
        <v>570</v>
      </c>
      <c r="O385" s="39">
        <v>44211</v>
      </c>
      <c r="P385" s="39">
        <v>45295</v>
      </c>
      <c r="Q385" t="s">
        <v>95</v>
      </c>
      <c r="R385" t="s">
        <v>96</v>
      </c>
    </row>
    <row r="386" spans="1:18" x14ac:dyDescent="0.25">
      <c r="A386" t="s">
        <v>567</v>
      </c>
      <c r="B386" t="s">
        <v>90</v>
      </c>
      <c r="C386">
        <v>8000</v>
      </c>
      <c r="D386">
        <v>0</v>
      </c>
      <c r="E386" t="s">
        <v>584</v>
      </c>
      <c r="F386" t="s">
        <v>194</v>
      </c>
      <c r="G386">
        <v>8000</v>
      </c>
      <c r="H386">
        <v>1027987668</v>
      </c>
      <c r="I386" t="s">
        <v>93</v>
      </c>
      <c r="J386" t="s">
        <v>99</v>
      </c>
      <c r="K386" s="39">
        <v>44197</v>
      </c>
      <c r="L386" t="s">
        <v>80</v>
      </c>
      <c r="M386" s="39">
        <v>43831</v>
      </c>
      <c r="N386" t="s">
        <v>570</v>
      </c>
      <c r="O386" s="39">
        <v>44211</v>
      </c>
      <c r="P386" s="39">
        <v>45295</v>
      </c>
      <c r="Q386" t="s">
        <v>95</v>
      </c>
      <c r="R386" t="s">
        <v>96</v>
      </c>
    </row>
    <row r="387" spans="1:18" x14ac:dyDescent="0.25">
      <c r="A387" t="s">
        <v>344</v>
      </c>
      <c r="B387" t="s">
        <v>19</v>
      </c>
      <c r="C387">
        <v>10137.56</v>
      </c>
      <c r="D387">
        <v>0</v>
      </c>
      <c r="E387" t="s">
        <v>585</v>
      </c>
      <c r="F387" t="s">
        <v>21</v>
      </c>
      <c r="G387">
        <v>10137.56</v>
      </c>
      <c r="H387">
        <v>1024257691</v>
      </c>
      <c r="I387" t="s">
        <v>22</v>
      </c>
      <c r="J387" t="s">
        <v>88</v>
      </c>
      <c r="K387" s="39">
        <v>44348</v>
      </c>
      <c r="L387" t="s">
        <v>80</v>
      </c>
      <c r="M387" s="39">
        <v>44075</v>
      </c>
      <c r="N387" t="s">
        <v>586</v>
      </c>
      <c r="O387" s="39">
        <v>44215</v>
      </c>
      <c r="P387" s="39">
        <v>45629</v>
      </c>
      <c r="Q387" t="s">
        <v>25</v>
      </c>
      <c r="R387" t="s">
        <v>26</v>
      </c>
    </row>
    <row r="388" spans="1:18" x14ac:dyDescent="0.25">
      <c r="A388" t="s">
        <v>344</v>
      </c>
      <c r="B388" t="s">
        <v>19</v>
      </c>
      <c r="C388">
        <v>9362.44</v>
      </c>
      <c r="D388">
        <v>0</v>
      </c>
      <c r="E388" t="s">
        <v>585</v>
      </c>
      <c r="F388" t="s">
        <v>21</v>
      </c>
      <c r="G388">
        <v>9362.44</v>
      </c>
      <c r="H388">
        <v>1024257691</v>
      </c>
      <c r="I388" t="s">
        <v>22</v>
      </c>
      <c r="J388" t="s">
        <v>88</v>
      </c>
      <c r="K388" s="39">
        <v>44317</v>
      </c>
      <c r="L388" t="s">
        <v>80</v>
      </c>
      <c r="M388" s="39">
        <v>44075</v>
      </c>
      <c r="N388" t="s">
        <v>586</v>
      </c>
      <c r="O388" s="39">
        <v>44215</v>
      </c>
      <c r="P388" s="39">
        <v>45629</v>
      </c>
      <c r="Q388" t="s">
        <v>25</v>
      </c>
      <c r="R388" t="s">
        <v>26</v>
      </c>
    </row>
    <row r="389" spans="1:18" x14ac:dyDescent="0.25">
      <c r="A389" t="s">
        <v>567</v>
      </c>
      <c r="B389" t="s">
        <v>90</v>
      </c>
      <c r="C389">
        <v>2316.8000000000002</v>
      </c>
      <c r="D389">
        <v>0</v>
      </c>
      <c r="E389" t="s">
        <v>587</v>
      </c>
      <c r="F389" t="s">
        <v>87</v>
      </c>
      <c r="G389">
        <v>2316.8000000000002</v>
      </c>
      <c r="H389">
        <v>1027608697</v>
      </c>
      <c r="I389" t="s">
        <v>93</v>
      </c>
      <c r="J389" t="s">
        <v>88</v>
      </c>
      <c r="K389" s="39">
        <v>44228</v>
      </c>
      <c r="L389" t="s">
        <v>80</v>
      </c>
      <c r="M389" s="39">
        <v>43831</v>
      </c>
      <c r="N389" t="s">
        <v>570</v>
      </c>
      <c r="O389" s="39">
        <v>44229</v>
      </c>
      <c r="P389" s="39">
        <v>45295</v>
      </c>
      <c r="Q389" t="s">
        <v>95</v>
      </c>
      <c r="R389" t="s">
        <v>96</v>
      </c>
    </row>
    <row r="390" spans="1:18" x14ac:dyDescent="0.25">
      <c r="A390" t="s">
        <v>567</v>
      </c>
      <c r="B390" t="s">
        <v>90</v>
      </c>
      <c r="C390">
        <v>3399.21</v>
      </c>
      <c r="D390">
        <v>0</v>
      </c>
      <c r="E390" t="s">
        <v>588</v>
      </c>
      <c r="F390" t="s">
        <v>87</v>
      </c>
      <c r="G390">
        <v>3399.21</v>
      </c>
      <c r="H390">
        <v>1027608697</v>
      </c>
      <c r="I390" t="s">
        <v>93</v>
      </c>
      <c r="J390" t="s">
        <v>88</v>
      </c>
      <c r="K390" s="39">
        <v>44228</v>
      </c>
      <c r="L390" t="s">
        <v>80</v>
      </c>
      <c r="M390" s="39">
        <v>43831</v>
      </c>
      <c r="N390" t="s">
        <v>589</v>
      </c>
      <c r="O390" s="39">
        <v>44229</v>
      </c>
      <c r="P390" s="39">
        <v>45297</v>
      </c>
      <c r="Q390" t="s">
        <v>95</v>
      </c>
      <c r="R390" t="s">
        <v>96</v>
      </c>
    </row>
    <row r="391" spans="1:18" x14ac:dyDescent="0.25">
      <c r="A391" t="s">
        <v>344</v>
      </c>
      <c r="B391" t="s">
        <v>90</v>
      </c>
      <c r="C391">
        <v>1717.82</v>
      </c>
      <c r="D391">
        <v>0</v>
      </c>
      <c r="E391" t="s">
        <v>590</v>
      </c>
      <c r="F391" t="s">
        <v>87</v>
      </c>
      <c r="G391">
        <v>1717.82</v>
      </c>
      <c r="H391">
        <v>1027608697</v>
      </c>
      <c r="I391" t="s">
        <v>93</v>
      </c>
      <c r="J391" t="s">
        <v>88</v>
      </c>
      <c r="K391" s="39">
        <v>44228</v>
      </c>
      <c r="L391" t="s">
        <v>80</v>
      </c>
      <c r="M391" s="39">
        <v>43831</v>
      </c>
      <c r="N391" t="s">
        <v>575</v>
      </c>
      <c r="O391" s="39">
        <v>44229</v>
      </c>
      <c r="P391" s="39">
        <v>45655</v>
      </c>
      <c r="Q391" t="s">
        <v>95</v>
      </c>
      <c r="R391" t="s">
        <v>96</v>
      </c>
    </row>
    <row r="392" spans="1:18" x14ac:dyDescent="0.25">
      <c r="A392" t="s">
        <v>567</v>
      </c>
      <c r="B392" t="s">
        <v>90</v>
      </c>
      <c r="C392">
        <v>930.98</v>
      </c>
      <c r="D392">
        <v>0</v>
      </c>
      <c r="E392" t="s">
        <v>591</v>
      </c>
      <c r="F392" t="s">
        <v>191</v>
      </c>
      <c r="G392">
        <v>930.98</v>
      </c>
      <c r="H392">
        <v>1028344443</v>
      </c>
      <c r="I392" t="s">
        <v>93</v>
      </c>
      <c r="J392" t="s">
        <v>99</v>
      </c>
      <c r="K392" s="39">
        <v>44287</v>
      </c>
      <c r="L392" t="s">
        <v>80</v>
      </c>
      <c r="M392" s="39">
        <v>43831</v>
      </c>
      <c r="N392" t="s">
        <v>592</v>
      </c>
      <c r="O392" s="39">
        <v>44231</v>
      </c>
      <c r="P392" s="39">
        <v>45303</v>
      </c>
      <c r="Q392" t="s">
        <v>95</v>
      </c>
      <c r="R392" t="s">
        <v>96</v>
      </c>
    </row>
    <row r="393" spans="1:18" x14ac:dyDescent="0.25">
      <c r="A393" t="s">
        <v>567</v>
      </c>
      <c r="B393" t="s">
        <v>90</v>
      </c>
      <c r="C393">
        <v>2000</v>
      </c>
      <c r="D393">
        <v>0</v>
      </c>
      <c r="E393" t="s">
        <v>591</v>
      </c>
      <c r="F393" t="s">
        <v>191</v>
      </c>
      <c r="G393">
        <v>2000</v>
      </c>
      <c r="H393">
        <v>1028344443</v>
      </c>
      <c r="I393" t="s">
        <v>93</v>
      </c>
      <c r="J393" t="s">
        <v>99</v>
      </c>
      <c r="K393" s="39">
        <v>44228</v>
      </c>
      <c r="L393" t="s">
        <v>80</v>
      </c>
      <c r="M393" s="39">
        <v>43831</v>
      </c>
      <c r="N393" t="s">
        <v>592</v>
      </c>
      <c r="O393" s="39">
        <v>44231</v>
      </c>
      <c r="P393" s="39">
        <v>45303</v>
      </c>
      <c r="Q393" t="s">
        <v>95</v>
      </c>
      <c r="R393" t="s">
        <v>96</v>
      </c>
    </row>
    <row r="394" spans="1:18" x14ac:dyDescent="0.25">
      <c r="A394" t="s">
        <v>567</v>
      </c>
      <c r="B394" t="s">
        <v>90</v>
      </c>
      <c r="C394">
        <v>2503.06</v>
      </c>
      <c r="D394">
        <v>0</v>
      </c>
      <c r="E394" t="s">
        <v>593</v>
      </c>
      <c r="F394" t="s">
        <v>191</v>
      </c>
      <c r="G394">
        <v>2503.06</v>
      </c>
      <c r="H394">
        <v>1028344443</v>
      </c>
      <c r="I394" t="s">
        <v>93</v>
      </c>
      <c r="J394" t="s">
        <v>99</v>
      </c>
      <c r="K394" s="39">
        <v>44287</v>
      </c>
      <c r="L394" t="s">
        <v>80</v>
      </c>
      <c r="M394" s="39">
        <v>43831</v>
      </c>
      <c r="N394" t="s">
        <v>594</v>
      </c>
      <c r="O394" s="39">
        <v>44231</v>
      </c>
      <c r="P394" s="39">
        <v>45311</v>
      </c>
      <c r="Q394" t="s">
        <v>95</v>
      </c>
      <c r="R394" t="s">
        <v>96</v>
      </c>
    </row>
    <row r="395" spans="1:18" x14ac:dyDescent="0.25">
      <c r="A395" t="s">
        <v>567</v>
      </c>
      <c r="B395" t="s">
        <v>90</v>
      </c>
      <c r="C395">
        <v>6000</v>
      </c>
      <c r="D395">
        <v>0</v>
      </c>
      <c r="E395" t="s">
        <v>593</v>
      </c>
      <c r="F395" t="s">
        <v>191</v>
      </c>
      <c r="G395">
        <v>6000</v>
      </c>
      <c r="H395">
        <v>1028344443</v>
      </c>
      <c r="I395" t="s">
        <v>93</v>
      </c>
      <c r="J395" t="s">
        <v>99</v>
      </c>
      <c r="K395" s="39">
        <v>44256</v>
      </c>
      <c r="L395" t="s">
        <v>80</v>
      </c>
      <c r="M395" s="39">
        <v>43831</v>
      </c>
      <c r="N395" t="s">
        <v>594</v>
      </c>
      <c r="O395" s="39">
        <v>44231</v>
      </c>
      <c r="P395" s="39">
        <v>45311</v>
      </c>
      <c r="Q395" t="s">
        <v>95</v>
      </c>
      <c r="R395" t="s">
        <v>96</v>
      </c>
    </row>
    <row r="396" spans="1:18" x14ac:dyDescent="0.25">
      <c r="A396" t="s">
        <v>567</v>
      </c>
      <c r="B396" t="s">
        <v>90</v>
      </c>
      <c r="C396">
        <v>9406.66</v>
      </c>
      <c r="D396">
        <v>0</v>
      </c>
      <c r="E396" t="s">
        <v>595</v>
      </c>
      <c r="F396" t="s">
        <v>169</v>
      </c>
      <c r="G396">
        <v>9406.66</v>
      </c>
      <c r="H396">
        <v>1028344449</v>
      </c>
      <c r="I396" t="s">
        <v>93</v>
      </c>
      <c r="J396" t="s">
        <v>99</v>
      </c>
      <c r="K396" s="39">
        <v>44228</v>
      </c>
      <c r="L396" t="s">
        <v>80</v>
      </c>
      <c r="M396" s="39">
        <v>43831</v>
      </c>
      <c r="N396" t="s">
        <v>596</v>
      </c>
      <c r="O396" s="39">
        <v>44231</v>
      </c>
      <c r="P396" s="39">
        <v>45302</v>
      </c>
      <c r="Q396" t="s">
        <v>95</v>
      </c>
      <c r="R396" t="s">
        <v>96</v>
      </c>
    </row>
    <row r="397" spans="1:18" x14ac:dyDescent="0.25">
      <c r="A397" t="s">
        <v>567</v>
      </c>
      <c r="B397" t="s">
        <v>90</v>
      </c>
      <c r="C397">
        <v>20538.61</v>
      </c>
      <c r="D397">
        <v>0</v>
      </c>
      <c r="E397" t="s">
        <v>597</v>
      </c>
      <c r="F397" t="s">
        <v>169</v>
      </c>
      <c r="G397">
        <v>20538.61</v>
      </c>
      <c r="H397">
        <v>1028344449</v>
      </c>
      <c r="I397" t="s">
        <v>93</v>
      </c>
      <c r="J397" t="s">
        <v>99</v>
      </c>
      <c r="K397" s="39">
        <v>44256</v>
      </c>
      <c r="L397" t="s">
        <v>80</v>
      </c>
      <c r="M397" s="39">
        <v>43831</v>
      </c>
      <c r="N397" t="s">
        <v>598</v>
      </c>
      <c r="O397" s="39">
        <v>44231</v>
      </c>
      <c r="P397" s="39">
        <v>45305</v>
      </c>
      <c r="Q397" t="s">
        <v>95</v>
      </c>
      <c r="R397" t="s">
        <v>96</v>
      </c>
    </row>
    <row r="398" spans="1:18" x14ac:dyDescent="0.25">
      <c r="A398" t="s">
        <v>567</v>
      </c>
      <c r="B398" t="s">
        <v>90</v>
      </c>
      <c r="C398">
        <v>1652.37</v>
      </c>
      <c r="D398">
        <v>0</v>
      </c>
      <c r="E398" t="s">
        <v>599</v>
      </c>
      <c r="F398" t="s">
        <v>169</v>
      </c>
      <c r="G398">
        <v>1652.37</v>
      </c>
      <c r="H398">
        <v>1028344449</v>
      </c>
      <c r="I398" t="s">
        <v>93</v>
      </c>
      <c r="J398" t="s">
        <v>99</v>
      </c>
      <c r="K398" s="39">
        <v>44256</v>
      </c>
      <c r="L398" t="s">
        <v>80</v>
      </c>
      <c r="M398" s="39">
        <v>43831</v>
      </c>
      <c r="N398" t="s">
        <v>600</v>
      </c>
      <c r="O398" s="39">
        <v>44231</v>
      </c>
      <c r="P398" s="39">
        <v>45306</v>
      </c>
      <c r="Q398" t="s">
        <v>95</v>
      </c>
      <c r="R398" t="s">
        <v>96</v>
      </c>
    </row>
    <row r="399" spans="1:18" x14ac:dyDescent="0.25">
      <c r="A399" t="s">
        <v>567</v>
      </c>
      <c r="B399" t="s">
        <v>90</v>
      </c>
      <c r="C399">
        <v>6604</v>
      </c>
      <c r="D399">
        <v>0</v>
      </c>
      <c r="E399" t="s">
        <v>599</v>
      </c>
      <c r="F399" t="s">
        <v>169</v>
      </c>
      <c r="G399">
        <v>6604</v>
      </c>
      <c r="H399">
        <v>1028344449</v>
      </c>
      <c r="I399" t="s">
        <v>93</v>
      </c>
      <c r="J399" t="s">
        <v>99</v>
      </c>
      <c r="K399" s="39">
        <v>44228</v>
      </c>
      <c r="L399" t="s">
        <v>80</v>
      </c>
      <c r="M399" s="39">
        <v>43831</v>
      </c>
      <c r="N399" t="s">
        <v>600</v>
      </c>
      <c r="O399" s="39">
        <v>44231</v>
      </c>
      <c r="P399" s="39">
        <v>45306</v>
      </c>
      <c r="Q399" t="s">
        <v>95</v>
      </c>
      <c r="R399" t="s">
        <v>96</v>
      </c>
    </row>
    <row r="400" spans="1:18" x14ac:dyDescent="0.25">
      <c r="A400" t="s">
        <v>567</v>
      </c>
      <c r="B400" t="s">
        <v>90</v>
      </c>
      <c r="C400">
        <v>4521.04</v>
      </c>
      <c r="D400">
        <v>0</v>
      </c>
      <c r="E400" t="s">
        <v>601</v>
      </c>
      <c r="F400" t="s">
        <v>169</v>
      </c>
      <c r="G400">
        <v>4521.04</v>
      </c>
      <c r="H400">
        <v>1028344449</v>
      </c>
      <c r="I400" t="s">
        <v>93</v>
      </c>
      <c r="J400" t="s">
        <v>99</v>
      </c>
      <c r="K400" s="39">
        <v>44228</v>
      </c>
      <c r="L400" t="s">
        <v>80</v>
      </c>
      <c r="M400" s="39">
        <v>43831</v>
      </c>
      <c r="N400" t="s">
        <v>602</v>
      </c>
      <c r="O400" s="39">
        <v>44231</v>
      </c>
      <c r="P400" s="39">
        <v>45313</v>
      </c>
      <c r="Q400" t="s">
        <v>95</v>
      </c>
      <c r="R400" t="s">
        <v>96</v>
      </c>
    </row>
    <row r="401" spans="1:18" x14ac:dyDescent="0.25">
      <c r="A401" t="s">
        <v>567</v>
      </c>
      <c r="B401" t="s">
        <v>90</v>
      </c>
      <c r="C401">
        <v>12713.87</v>
      </c>
      <c r="D401">
        <v>0</v>
      </c>
      <c r="E401" t="s">
        <v>603</v>
      </c>
      <c r="F401" t="s">
        <v>143</v>
      </c>
      <c r="G401">
        <v>12713.87</v>
      </c>
      <c r="H401">
        <v>1028344451</v>
      </c>
      <c r="I401" t="s">
        <v>93</v>
      </c>
      <c r="J401" t="s">
        <v>99</v>
      </c>
      <c r="K401" s="39">
        <v>44256</v>
      </c>
      <c r="L401" t="s">
        <v>80</v>
      </c>
      <c r="M401" s="39">
        <v>43831</v>
      </c>
      <c r="N401" t="s">
        <v>598</v>
      </c>
      <c r="O401" s="39">
        <v>44231</v>
      </c>
      <c r="P401" s="39">
        <v>45305</v>
      </c>
      <c r="Q401" t="s">
        <v>95</v>
      </c>
      <c r="R401" t="s">
        <v>96</v>
      </c>
    </row>
    <row r="402" spans="1:18" x14ac:dyDescent="0.25">
      <c r="A402" t="s">
        <v>567</v>
      </c>
      <c r="B402" t="s">
        <v>90</v>
      </c>
      <c r="C402">
        <v>10000</v>
      </c>
      <c r="D402">
        <v>0</v>
      </c>
      <c r="E402" t="s">
        <v>603</v>
      </c>
      <c r="F402" t="s">
        <v>143</v>
      </c>
      <c r="G402">
        <v>10000</v>
      </c>
      <c r="H402">
        <v>1028344451</v>
      </c>
      <c r="I402" t="s">
        <v>93</v>
      </c>
      <c r="J402" t="s">
        <v>99</v>
      </c>
      <c r="K402" s="39">
        <v>44228</v>
      </c>
      <c r="L402" t="s">
        <v>80</v>
      </c>
      <c r="M402" s="39">
        <v>43831</v>
      </c>
      <c r="N402" t="s">
        <v>598</v>
      </c>
      <c r="O402" s="39">
        <v>44231</v>
      </c>
      <c r="P402" s="39">
        <v>45305</v>
      </c>
      <c r="Q402" t="s">
        <v>95</v>
      </c>
      <c r="R402" t="s">
        <v>96</v>
      </c>
    </row>
    <row r="403" spans="1:18" x14ac:dyDescent="0.25">
      <c r="A403" t="s">
        <v>567</v>
      </c>
      <c r="B403" t="s">
        <v>90</v>
      </c>
      <c r="C403">
        <v>3000</v>
      </c>
      <c r="D403">
        <v>0</v>
      </c>
      <c r="E403" t="s">
        <v>604</v>
      </c>
      <c r="F403" t="s">
        <v>143</v>
      </c>
      <c r="G403">
        <v>3000</v>
      </c>
      <c r="H403">
        <v>1028344451</v>
      </c>
      <c r="I403" t="s">
        <v>93</v>
      </c>
      <c r="J403" t="s">
        <v>99</v>
      </c>
      <c r="K403" s="39">
        <v>44228</v>
      </c>
      <c r="L403" t="s">
        <v>80</v>
      </c>
      <c r="M403" s="39">
        <v>43831</v>
      </c>
      <c r="N403" t="s">
        <v>605</v>
      </c>
      <c r="O403" s="39">
        <v>44231</v>
      </c>
      <c r="P403" s="39">
        <v>45310</v>
      </c>
      <c r="Q403" t="s">
        <v>95</v>
      </c>
      <c r="R403" t="s">
        <v>96</v>
      </c>
    </row>
    <row r="404" spans="1:18" x14ac:dyDescent="0.25">
      <c r="A404" t="s">
        <v>567</v>
      </c>
      <c r="B404" t="s">
        <v>90</v>
      </c>
      <c r="C404">
        <v>11530.76</v>
      </c>
      <c r="D404">
        <v>0</v>
      </c>
      <c r="E404" t="s">
        <v>606</v>
      </c>
      <c r="F404" t="s">
        <v>478</v>
      </c>
      <c r="G404">
        <v>11530.76</v>
      </c>
      <c r="H404">
        <v>1028344447</v>
      </c>
      <c r="I404" t="s">
        <v>93</v>
      </c>
      <c r="J404" t="s">
        <v>99</v>
      </c>
      <c r="K404" s="39">
        <v>44228</v>
      </c>
      <c r="L404" t="s">
        <v>80</v>
      </c>
      <c r="M404" s="39">
        <v>43831</v>
      </c>
      <c r="N404" t="s">
        <v>600</v>
      </c>
      <c r="O404" s="39">
        <v>44231</v>
      </c>
      <c r="P404" s="39">
        <v>45306</v>
      </c>
      <c r="Q404" t="s">
        <v>95</v>
      </c>
      <c r="R404" t="s">
        <v>96</v>
      </c>
    </row>
    <row r="405" spans="1:18" x14ac:dyDescent="0.25">
      <c r="A405" t="s">
        <v>567</v>
      </c>
      <c r="B405" t="s">
        <v>90</v>
      </c>
      <c r="C405">
        <v>13614.99</v>
      </c>
      <c r="D405">
        <v>0</v>
      </c>
      <c r="E405" t="s">
        <v>607</v>
      </c>
      <c r="F405" t="s">
        <v>608</v>
      </c>
      <c r="G405">
        <v>13614.99</v>
      </c>
      <c r="H405">
        <v>1028344452</v>
      </c>
      <c r="I405" t="s">
        <v>93</v>
      </c>
      <c r="J405" t="s">
        <v>99</v>
      </c>
      <c r="K405" s="39">
        <v>44228</v>
      </c>
      <c r="L405" t="s">
        <v>80</v>
      </c>
      <c r="M405" s="39">
        <v>43831</v>
      </c>
      <c r="N405" t="s">
        <v>598</v>
      </c>
      <c r="O405" s="39">
        <v>44231</v>
      </c>
      <c r="P405" s="39">
        <v>45305</v>
      </c>
      <c r="Q405" t="s">
        <v>95</v>
      </c>
      <c r="R405" t="s">
        <v>96</v>
      </c>
    </row>
    <row r="406" spans="1:18" x14ac:dyDescent="0.25">
      <c r="A406" t="s">
        <v>567</v>
      </c>
      <c r="B406" t="s">
        <v>90</v>
      </c>
      <c r="C406">
        <v>4521.0600000000004</v>
      </c>
      <c r="D406">
        <v>0</v>
      </c>
      <c r="E406" t="s">
        <v>609</v>
      </c>
      <c r="F406" t="s">
        <v>608</v>
      </c>
      <c r="G406">
        <v>4521.0600000000004</v>
      </c>
      <c r="H406">
        <v>1028344452</v>
      </c>
      <c r="I406" t="s">
        <v>93</v>
      </c>
      <c r="J406" t="s">
        <v>99</v>
      </c>
      <c r="K406" s="39">
        <v>44228</v>
      </c>
      <c r="L406" t="s">
        <v>80</v>
      </c>
      <c r="M406" s="39">
        <v>43831</v>
      </c>
      <c r="N406" t="s">
        <v>596</v>
      </c>
      <c r="O406" s="39">
        <v>44231</v>
      </c>
      <c r="P406" s="39">
        <v>45302</v>
      </c>
      <c r="Q406" t="s">
        <v>95</v>
      </c>
      <c r="R406" t="s">
        <v>96</v>
      </c>
    </row>
    <row r="407" spans="1:18" x14ac:dyDescent="0.25">
      <c r="A407" t="s">
        <v>62</v>
      </c>
      <c r="B407" t="s">
        <v>19</v>
      </c>
      <c r="C407">
        <v>7420.86</v>
      </c>
      <c r="D407">
        <v>0</v>
      </c>
      <c r="E407" t="s">
        <v>610</v>
      </c>
      <c r="F407" t="s">
        <v>182</v>
      </c>
      <c r="G407">
        <v>7420.86</v>
      </c>
      <c r="H407">
        <v>1015805297</v>
      </c>
      <c r="I407" t="s">
        <v>29</v>
      </c>
      <c r="J407" t="s">
        <v>88</v>
      </c>
      <c r="K407" s="39">
        <v>44228</v>
      </c>
      <c r="L407" t="s">
        <v>23</v>
      </c>
      <c r="M407" s="39">
        <v>43405</v>
      </c>
      <c r="N407" t="s">
        <v>315</v>
      </c>
      <c r="O407" s="39">
        <v>44232</v>
      </c>
      <c r="P407" s="39">
        <v>45600</v>
      </c>
      <c r="Q407" t="s">
        <v>31</v>
      </c>
      <c r="R407" t="s">
        <v>32</v>
      </c>
    </row>
    <row r="408" spans="1:18" x14ac:dyDescent="0.25">
      <c r="A408" t="s">
        <v>18</v>
      </c>
      <c r="B408" t="s">
        <v>19</v>
      </c>
      <c r="C408">
        <v>397.48</v>
      </c>
      <c r="D408">
        <v>0</v>
      </c>
      <c r="E408" t="s">
        <v>611</v>
      </c>
      <c r="F408" t="s">
        <v>612</v>
      </c>
      <c r="G408">
        <v>397.48</v>
      </c>
      <c r="H408">
        <v>1024134758</v>
      </c>
      <c r="I408" t="s">
        <v>22</v>
      </c>
      <c r="J408" t="s">
        <v>88</v>
      </c>
      <c r="K408" s="39">
        <v>44256</v>
      </c>
      <c r="L408" t="s">
        <v>23</v>
      </c>
      <c r="M408" s="39">
        <v>42979</v>
      </c>
      <c r="N408" t="s">
        <v>613</v>
      </c>
      <c r="O408" s="39">
        <v>44252</v>
      </c>
      <c r="P408" s="39">
        <v>45327</v>
      </c>
      <c r="Q408" t="s">
        <v>25</v>
      </c>
      <c r="R408" t="s">
        <v>26</v>
      </c>
    </row>
    <row r="409" spans="1:18" x14ac:dyDescent="0.25">
      <c r="A409" t="s">
        <v>567</v>
      </c>
      <c r="B409" t="s">
        <v>90</v>
      </c>
      <c r="C409">
        <v>3324.25</v>
      </c>
      <c r="D409">
        <v>0</v>
      </c>
      <c r="E409" t="s">
        <v>614</v>
      </c>
      <c r="F409" t="s">
        <v>615</v>
      </c>
      <c r="G409">
        <v>3324.25</v>
      </c>
      <c r="H409">
        <v>1028408825</v>
      </c>
      <c r="I409" t="s">
        <v>93</v>
      </c>
      <c r="J409" t="s">
        <v>99</v>
      </c>
      <c r="K409" s="39">
        <v>44287</v>
      </c>
      <c r="L409" t="s">
        <v>80</v>
      </c>
      <c r="M409" s="39">
        <v>43862</v>
      </c>
      <c r="N409" t="s">
        <v>616</v>
      </c>
      <c r="O409" s="39">
        <v>44257</v>
      </c>
      <c r="P409" s="39">
        <v>45326</v>
      </c>
      <c r="Q409" t="s">
        <v>95</v>
      </c>
      <c r="R409" t="s">
        <v>96</v>
      </c>
    </row>
    <row r="410" spans="1:18" x14ac:dyDescent="0.25">
      <c r="A410" t="s">
        <v>567</v>
      </c>
      <c r="B410" t="s">
        <v>90</v>
      </c>
      <c r="C410">
        <v>7756.6</v>
      </c>
      <c r="D410">
        <v>0</v>
      </c>
      <c r="E410" t="s">
        <v>614</v>
      </c>
      <c r="F410" t="s">
        <v>615</v>
      </c>
      <c r="G410">
        <v>7756.6</v>
      </c>
      <c r="H410">
        <v>1028408825</v>
      </c>
      <c r="I410" t="s">
        <v>93</v>
      </c>
      <c r="J410" t="s">
        <v>99</v>
      </c>
      <c r="K410" s="39">
        <v>44256</v>
      </c>
      <c r="L410" t="s">
        <v>80</v>
      </c>
      <c r="M410" s="39">
        <v>43862</v>
      </c>
      <c r="N410" t="s">
        <v>616</v>
      </c>
      <c r="O410" s="39">
        <v>44257</v>
      </c>
      <c r="P410" s="39">
        <v>45326</v>
      </c>
      <c r="Q410" t="s">
        <v>95</v>
      </c>
      <c r="R410" t="s">
        <v>96</v>
      </c>
    </row>
    <row r="411" spans="1:18" x14ac:dyDescent="0.25">
      <c r="A411" t="s">
        <v>567</v>
      </c>
      <c r="B411" t="s">
        <v>90</v>
      </c>
      <c r="C411">
        <v>1197.6199999999999</v>
      </c>
      <c r="D411">
        <v>0</v>
      </c>
      <c r="E411" t="s">
        <v>617</v>
      </c>
      <c r="F411" t="s">
        <v>615</v>
      </c>
      <c r="G411">
        <v>1197.6199999999999</v>
      </c>
      <c r="H411">
        <v>1028408825</v>
      </c>
      <c r="I411" t="s">
        <v>93</v>
      </c>
      <c r="J411" t="s">
        <v>99</v>
      </c>
      <c r="K411" s="39">
        <v>44287</v>
      </c>
      <c r="L411" t="s">
        <v>80</v>
      </c>
      <c r="M411" s="39">
        <v>43862</v>
      </c>
      <c r="N411" t="s">
        <v>618</v>
      </c>
      <c r="O411" s="39">
        <v>44257</v>
      </c>
      <c r="P411" s="39">
        <v>45332</v>
      </c>
      <c r="Q411" t="s">
        <v>95</v>
      </c>
      <c r="R411" t="s">
        <v>96</v>
      </c>
    </row>
    <row r="412" spans="1:18" x14ac:dyDescent="0.25">
      <c r="A412" t="s">
        <v>567</v>
      </c>
      <c r="B412" t="s">
        <v>90</v>
      </c>
      <c r="C412">
        <v>4300</v>
      </c>
      <c r="D412">
        <v>0</v>
      </c>
      <c r="E412" t="s">
        <v>617</v>
      </c>
      <c r="F412" t="s">
        <v>615</v>
      </c>
      <c r="G412">
        <v>4300</v>
      </c>
      <c r="H412">
        <v>1028408825</v>
      </c>
      <c r="I412" t="s">
        <v>93</v>
      </c>
      <c r="J412" t="s">
        <v>99</v>
      </c>
      <c r="K412" s="39">
        <v>44256</v>
      </c>
      <c r="L412" t="s">
        <v>80</v>
      </c>
      <c r="M412" s="39">
        <v>43862</v>
      </c>
      <c r="N412" t="s">
        <v>618</v>
      </c>
      <c r="O412" s="39">
        <v>44257</v>
      </c>
      <c r="P412" s="39">
        <v>45332</v>
      </c>
      <c r="Q412" t="s">
        <v>95</v>
      </c>
      <c r="R412" t="s">
        <v>96</v>
      </c>
    </row>
    <row r="413" spans="1:18" x14ac:dyDescent="0.25">
      <c r="A413" t="s">
        <v>567</v>
      </c>
      <c r="B413" t="s">
        <v>90</v>
      </c>
      <c r="C413">
        <v>905.06</v>
      </c>
      <c r="D413">
        <v>0</v>
      </c>
      <c r="E413" t="s">
        <v>619</v>
      </c>
      <c r="F413" t="s">
        <v>615</v>
      </c>
      <c r="G413">
        <v>905.06</v>
      </c>
      <c r="H413">
        <v>1028408825</v>
      </c>
      <c r="I413" t="s">
        <v>93</v>
      </c>
      <c r="J413" t="s">
        <v>99</v>
      </c>
      <c r="K413" s="39">
        <v>44287</v>
      </c>
      <c r="L413" t="s">
        <v>80</v>
      </c>
      <c r="M413" s="39">
        <v>43862</v>
      </c>
      <c r="N413" t="s">
        <v>620</v>
      </c>
      <c r="O413" s="39">
        <v>44257</v>
      </c>
      <c r="P413" s="39">
        <v>45333</v>
      </c>
      <c r="Q413" t="s">
        <v>95</v>
      </c>
      <c r="R413" t="s">
        <v>96</v>
      </c>
    </row>
    <row r="414" spans="1:18" x14ac:dyDescent="0.25">
      <c r="A414" t="s">
        <v>567</v>
      </c>
      <c r="B414" t="s">
        <v>90</v>
      </c>
      <c r="C414">
        <v>3616</v>
      </c>
      <c r="D414">
        <v>0</v>
      </c>
      <c r="E414" t="s">
        <v>619</v>
      </c>
      <c r="F414" t="s">
        <v>615</v>
      </c>
      <c r="G414">
        <v>3616</v>
      </c>
      <c r="H414">
        <v>1028408825</v>
      </c>
      <c r="I414" t="s">
        <v>93</v>
      </c>
      <c r="J414" t="s">
        <v>99</v>
      </c>
      <c r="K414" s="39">
        <v>44256</v>
      </c>
      <c r="L414" t="s">
        <v>80</v>
      </c>
      <c r="M414" s="39">
        <v>43862</v>
      </c>
      <c r="N414" t="s">
        <v>620</v>
      </c>
      <c r="O414" s="39">
        <v>44257</v>
      </c>
      <c r="P414" s="39">
        <v>45333</v>
      </c>
      <c r="Q414" t="s">
        <v>95</v>
      </c>
      <c r="R414" t="s">
        <v>96</v>
      </c>
    </row>
    <row r="415" spans="1:18" x14ac:dyDescent="0.25">
      <c r="A415" t="s">
        <v>567</v>
      </c>
      <c r="B415" t="s">
        <v>90</v>
      </c>
      <c r="C415">
        <v>28773.03</v>
      </c>
      <c r="D415">
        <v>0</v>
      </c>
      <c r="E415" t="s">
        <v>621</v>
      </c>
      <c r="F415" t="s">
        <v>391</v>
      </c>
      <c r="G415">
        <v>28773.03</v>
      </c>
      <c r="H415">
        <v>1028408657</v>
      </c>
      <c r="I415" t="s">
        <v>93</v>
      </c>
      <c r="J415" t="s">
        <v>99</v>
      </c>
      <c r="K415" s="39">
        <v>44256</v>
      </c>
      <c r="L415" t="s">
        <v>80</v>
      </c>
      <c r="M415" s="39">
        <v>43862</v>
      </c>
      <c r="N415" t="s">
        <v>622</v>
      </c>
      <c r="O415" s="39">
        <v>44257</v>
      </c>
      <c r="P415" s="39">
        <v>45330</v>
      </c>
      <c r="Q415" t="s">
        <v>95</v>
      </c>
      <c r="R415" t="s">
        <v>96</v>
      </c>
    </row>
    <row r="416" spans="1:18" x14ac:dyDescent="0.25">
      <c r="A416" t="s">
        <v>567</v>
      </c>
      <c r="B416" t="s">
        <v>90</v>
      </c>
      <c r="C416">
        <v>8711.64</v>
      </c>
      <c r="D416">
        <v>0</v>
      </c>
      <c r="E416" t="s">
        <v>623</v>
      </c>
      <c r="F416" t="s">
        <v>391</v>
      </c>
      <c r="G416">
        <v>8711.64</v>
      </c>
      <c r="H416">
        <v>1028408657</v>
      </c>
      <c r="I416" t="s">
        <v>93</v>
      </c>
      <c r="J416" t="s">
        <v>99</v>
      </c>
      <c r="K416" s="39">
        <v>44256</v>
      </c>
      <c r="L416" t="s">
        <v>80</v>
      </c>
      <c r="M416" s="39">
        <v>43862</v>
      </c>
      <c r="N416" t="s">
        <v>618</v>
      </c>
      <c r="O416" s="39">
        <v>44257</v>
      </c>
      <c r="P416" s="39">
        <v>45332</v>
      </c>
      <c r="Q416" t="s">
        <v>95</v>
      </c>
      <c r="R416" t="s">
        <v>96</v>
      </c>
    </row>
    <row r="417" spans="1:18" x14ac:dyDescent="0.25">
      <c r="A417" t="s">
        <v>567</v>
      </c>
      <c r="B417" t="s">
        <v>90</v>
      </c>
      <c r="C417">
        <v>22776.63</v>
      </c>
      <c r="D417">
        <v>0</v>
      </c>
      <c r="E417" t="s">
        <v>624</v>
      </c>
      <c r="F417" t="s">
        <v>69</v>
      </c>
      <c r="G417">
        <v>22776.63</v>
      </c>
      <c r="H417">
        <v>1028408816</v>
      </c>
      <c r="I417" t="s">
        <v>93</v>
      </c>
      <c r="J417" t="s">
        <v>99</v>
      </c>
      <c r="K417" s="39">
        <v>44256</v>
      </c>
      <c r="L417" t="s">
        <v>80</v>
      </c>
      <c r="M417" s="39">
        <v>43862</v>
      </c>
      <c r="N417" t="s">
        <v>625</v>
      </c>
      <c r="O417" s="39">
        <v>44258</v>
      </c>
      <c r="P417" s="39">
        <v>45328</v>
      </c>
      <c r="Q417" t="s">
        <v>95</v>
      </c>
      <c r="R417" t="s">
        <v>96</v>
      </c>
    </row>
    <row r="418" spans="1:18" x14ac:dyDescent="0.25">
      <c r="A418" t="s">
        <v>567</v>
      </c>
      <c r="B418" t="s">
        <v>90</v>
      </c>
      <c r="C418">
        <v>13216.52</v>
      </c>
      <c r="D418">
        <v>0</v>
      </c>
      <c r="E418" t="s">
        <v>626</v>
      </c>
      <c r="F418" t="s">
        <v>69</v>
      </c>
      <c r="G418">
        <v>13216.52</v>
      </c>
      <c r="H418">
        <v>1028408816</v>
      </c>
      <c r="I418" t="s">
        <v>93</v>
      </c>
      <c r="J418" t="s">
        <v>99</v>
      </c>
      <c r="K418" s="39">
        <v>44256</v>
      </c>
      <c r="L418" t="s">
        <v>80</v>
      </c>
      <c r="M418" s="39">
        <v>43862</v>
      </c>
      <c r="N418" t="s">
        <v>622</v>
      </c>
      <c r="O418" s="39">
        <v>44258</v>
      </c>
      <c r="P418" s="39">
        <v>45330</v>
      </c>
      <c r="Q418" t="s">
        <v>95</v>
      </c>
      <c r="R418" t="s">
        <v>96</v>
      </c>
    </row>
    <row r="419" spans="1:18" x14ac:dyDescent="0.25">
      <c r="A419" t="s">
        <v>567</v>
      </c>
      <c r="B419" t="s">
        <v>90</v>
      </c>
      <c r="C419">
        <v>18450.939999999999</v>
      </c>
      <c r="D419">
        <v>0</v>
      </c>
      <c r="E419" t="s">
        <v>627</v>
      </c>
      <c r="F419" t="s">
        <v>146</v>
      </c>
      <c r="G419">
        <v>18450.939999999999</v>
      </c>
      <c r="H419">
        <v>1028408659</v>
      </c>
      <c r="I419" t="s">
        <v>93</v>
      </c>
      <c r="J419" t="s">
        <v>99</v>
      </c>
      <c r="K419" s="39">
        <v>44256</v>
      </c>
      <c r="L419" t="s">
        <v>80</v>
      </c>
      <c r="M419" s="39">
        <v>43862</v>
      </c>
      <c r="N419" t="s">
        <v>616</v>
      </c>
      <c r="O419" s="39">
        <v>44258</v>
      </c>
      <c r="P419" s="39">
        <v>45326</v>
      </c>
      <c r="Q419" t="s">
        <v>95</v>
      </c>
      <c r="R419" t="s">
        <v>96</v>
      </c>
    </row>
    <row r="420" spans="1:18" x14ac:dyDescent="0.25">
      <c r="A420" t="s">
        <v>567</v>
      </c>
      <c r="B420" t="s">
        <v>90</v>
      </c>
      <c r="C420">
        <v>8071.72</v>
      </c>
      <c r="D420">
        <v>0</v>
      </c>
      <c r="E420" t="s">
        <v>628</v>
      </c>
      <c r="F420" t="s">
        <v>146</v>
      </c>
      <c r="G420">
        <v>8071.72</v>
      </c>
      <c r="H420">
        <v>1028408659</v>
      </c>
      <c r="I420" t="s">
        <v>93</v>
      </c>
      <c r="J420" t="s">
        <v>99</v>
      </c>
      <c r="K420" s="39">
        <v>44256</v>
      </c>
      <c r="L420" t="s">
        <v>80</v>
      </c>
      <c r="M420" s="39">
        <v>43862</v>
      </c>
      <c r="N420" t="s">
        <v>629</v>
      </c>
      <c r="O420" s="39">
        <v>44258</v>
      </c>
      <c r="P420" s="39">
        <v>45331</v>
      </c>
      <c r="Q420" t="s">
        <v>95</v>
      </c>
      <c r="R420" t="s">
        <v>96</v>
      </c>
    </row>
    <row r="421" spans="1:18" x14ac:dyDescent="0.25">
      <c r="A421" t="s">
        <v>567</v>
      </c>
      <c r="B421" t="s">
        <v>90</v>
      </c>
      <c r="C421">
        <v>4160</v>
      </c>
      <c r="D421">
        <v>0</v>
      </c>
      <c r="E421" t="s">
        <v>630</v>
      </c>
      <c r="F421" t="s">
        <v>631</v>
      </c>
      <c r="G421">
        <v>4160</v>
      </c>
      <c r="H421">
        <v>1024111120</v>
      </c>
      <c r="I421" t="s">
        <v>152</v>
      </c>
      <c r="J421" t="s">
        <v>88</v>
      </c>
      <c r="K421" s="39">
        <v>44256</v>
      </c>
      <c r="L421" t="s">
        <v>80</v>
      </c>
      <c r="M421" s="39">
        <v>44075</v>
      </c>
      <c r="N421" t="s">
        <v>632</v>
      </c>
      <c r="O421" s="39">
        <v>44264</v>
      </c>
      <c r="P421" s="39">
        <v>45348</v>
      </c>
      <c r="Q421" t="s">
        <v>154</v>
      </c>
      <c r="R421" t="s">
        <v>155</v>
      </c>
    </row>
    <row r="422" spans="1:18" x14ac:dyDescent="0.25">
      <c r="A422" t="s">
        <v>344</v>
      </c>
      <c r="B422" t="s">
        <v>19</v>
      </c>
      <c r="C422">
        <v>3155.18</v>
      </c>
      <c r="D422">
        <v>0</v>
      </c>
      <c r="E422" t="s">
        <v>633</v>
      </c>
      <c r="F422" t="s">
        <v>634</v>
      </c>
      <c r="G422">
        <v>3155.18</v>
      </c>
      <c r="H422">
        <v>1028295523</v>
      </c>
      <c r="I422" t="s">
        <v>29</v>
      </c>
      <c r="J422" t="s">
        <v>88</v>
      </c>
      <c r="K422" s="39">
        <v>44317</v>
      </c>
      <c r="L422" t="s">
        <v>80</v>
      </c>
      <c r="M422" s="39">
        <v>43862</v>
      </c>
      <c r="N422" t="s">
        <v>581</v>
      </c>
      <c r="O422" s="39">
        <v>44273</v>
      </c>
      <c r="P422" s="39">
        <v>45654</v>
      </c>
      <c r="Q422" t="s">
        <v>31</v>
      </c>
      <c r="R422" t="s">
        <v>32</v>
      </c>
    </row>
    <row r="423" spans="1:18" x14ac:dyDescent="0.25">
      <c r="A423" t="s">
        <v>567</v>
      </c>
      <c r="B423" t="s">
        <v>90</v>
      </c>
      <c r="C423">
        <v>7155.9</v>
      </c>
      <c r="D423">
        <v>0</v>
      </c>
      <c r="E423" t="s">
        <v>635</v>
      </c>
      <c r="F423" t="s">
        <v>182</v>
      </c>
      <c r="G423">
        <v>7155.9</v>
      </c>
      <c r="H423">
        <v>1015807486</v>
      </c>
      <c r="I423" t="s">
        <v>93</v>
      </c>
      <c r="J423" t="s">
        <v>88</v>
      </c>
      <c r="K423" s="39">
        <v>44317</v>
      </c>
      <c r="L423" t="s">
        <v>80</v>
      </c>
      <c r="M423" s="39">
        <v>44136</v>
      </c>
      <c r="N423" t="s">
        <v>636</v>
      </c>
      <c r="O423" s="39">
        <v>44308</v>
      </c>
      <c r="P423" s="39">
        <v>45396</v>
      </c>
      <c r="Q423" t="s">
        <v>95</v>
      </c>
      <c r="R423" t="s">
        <v>96</v>
      </c>
    </row>
    <row r="424" spans="1:18" x14ac:dyDescent="0.25">
      <c r="A424" t="s">
        <v>344</v>
      </c>
      <c r="B424" t="s">
        <v>19</v>
      </c>
      <c r="C424">
        <v>3746.13</v>
      </c>
      <c r="D424">
        <v>0</v>
      </c>
      <c r="E424" t="s">
        <v>637</v>
      </c>
      <c r="F424" t="s">
        <v>638</v>
      </c>
      <c r="G424">
        <v>3746.13</v>
      </c>
      <c r="H424">
        <v>1024257731</v>
      </c>
      <c r="I424" t="s">
        <v>22</v>
      </c>
      <c r="J424" t="s">
        <v>88</v>
      </c>
      <c r="K424" s="39">
        <v>44501</v>
      </c>
      <c r="L424" t="s">
        <v>23</v>
      </c>
      <c r="M424" s="39">
        <v>44075</v>
      </c>
      <c r="N424" t="s">
        <v>639</v>
      </c>
      <c r="O424" s="39">
        <v>44322</v>
      </c>
      <c r="P424" s="39">
        <v>45566</v>
      </c>
      <c r="Q424" t="s">
        <v>25</v>
      </c>
      <c r="R424" t="s">
        <v>26</v>
      </c>
    </row>
    <row r="425" spans="1:18" x14ac:dyDescent="0.25">
      <c r="A425" t="s">
        <v>62</v>
      </c>
      <c r="B425" t="s">
        <v>19</v>
      </c>
      <c r="C425">
        <v>105341.13</v>
      </c>
      <c r="D425">
        <v>0</v>
      </c>
      <c r="E425" t="s">
        <v>640</v>
      </c>
      <c r="F425" t="s">
        <v>194</v>
      </c>
      <c r="G425">
        <v>105341.13</v>
      </c>
      <c r="H425">
        <v>1027987655</v>
      </c>
      <c r="I425" t="s">
        <v>29</v>
      </c>
      <c r="J425" t="s">
        <v>99</v>
      </c>
      <c r="K425" s="39">
        <v>44440</v>
      </c>
      <c r="L425" t="s">
        <v>23</v>
      </c>
      <c r="M425" s="39">
        <v>43466</v>
      </c>
      <c r="N425" t="s">
        <v>641</v>
      </c>
      <c r="O425" s="39">
        <v>44340</v>
      </c>
      <c r="P425" s="39">
        <v>45617</v>
      </c>
      <c r="Q425" t="s">
        <v>31</v>
      </c>
      <c r="R425" t="s">
        <v>32</v>
      </c>
    </row>
    <row r="426" spans="1:18" x14ac:dyDescent="0.25">
      <c r="A426" t="s">
        <v>62</v>
      </c>
      <c r="B426" t="s">
        <v>19</v>
      </c>
      <c r="C426">
        <v>22484.74</v>
      </c>
      <c r="D426">
        <v>0</v>
      </c>
      <c r="E426" t="s">
        <v>642</v>
      </c>
      <c r="F426" t="s">
        <v>42</v>
      </c>
      <c r="G426">
        <v>22484.74</v>
      </c>
      <c r="H426">
        <v>1033028829</v>
      </c>
      <c r="I426" t="s">
        <v>29</v>
      </c>
      <c r="J426" t="s">
        <v>84</v>
      </c>
      <c r="K426" s="39">
        <v>44348</v>
      </c>
      <c r="L426" t="s">
        <v>23</v>
      </c>
      <c r="M426" s="39">
        <v>43344</v>
      </c>
      <c r="N426" t="s">
        <v>241</v>
      </c>
      <c r="O426" s="39">
        <v>44349</v>
      </c>
      <c r="P426" s="39">
        <v>45502</v>
      </c>
      <c r="Q426" t="s">
        <v>31</v>
      </c>
      <c r="R426" t="s">
        <v>32</v>
      </c>
    </row>
    <row r="427" spans="1:18" x14ac:dyDescent="0.25">
      <c r="A427" t="s">
        <v>567</v>
      </c>
      <c r="B427" t="s">
        <v>19</v>
      </c>
      <c r="C427">
        <v>6464.63</v>
      </c>
      <c r="D427">
        <v>0</v>
      </c>
      <c r="E427" t="s">
        <v>643</v>
      </c>
      <c r="F427" t="s">
        <v>21</v>
      </c>
      <c r="G427">
        <v>6464.63</v>
      </c>
      <c r="H427">
        <v>1024257691</v>
      </c>
      <c r="I427" t="s">
        <v>22</v>
      </c>
      <c r="J427" t="s">
        <v>88</v>
      </c>
      <c r="K427" s="39">
        <v>44501</v>
      </c>
      <c r="L427" t="s">
        <v>23</v>
      </c>
      <c r="M427" s="39">
        <v>44075</v>
      </c>
      <c r="N427" t="s">
        <v>644</v>
      </c>
      <c r="O427" s="39">
        <v>44410</v>
      </c>
      <c r="P427" s="39">
        <v>45496</v>
      </c>
      <c r="Q427" t="s">
        <v>25</v>
      </c>
      <c r="R427" t="s">
        <v>26</v>
      </c>
    </row>
    <row r="428" spans="1:18" x14ac:dyDescent="0.25">
      <c r="A428" t="s">
        <v>567</v>
      </c>
      <c r="B428" t="s">
        <v>90</v>
      </c>
      <c r="C428">
        <v>1280.29</v>
      </c>
      <c r="D428">
        <v>0</v>
      </c>
      <c r="E428" t="s">
        <v>645</v>
      </c>
      <c r="F428" t="s">
        <v>146</v>
      </c>
      <c r="G428">
        <v>1280.29</v>
      </c>
      <c r="H428">
        <v>1057225353</v>
      </c>
      <c r="I428" t="s">
        <v>93</v>
      </c>
      <c r="J428" t="s">
        <v>99</v>
      </c>
      <c r="K428" s="39">
        <v>44470</v>
      </c>
      <c r="L428" t="s">
        <v>80</v>
      </c>
      <c r="M428" s="39">
        <v>44228</v>
      </c>
      <c r="N428" t="s">
        <v>646</v>
      </c>
      <c r="O428" s="39">
        <v>44438</v>
      </c>
      <c r="P428" s="39">
        <v>45338</v>
      </c>
      <c r="Q428" t="s">
        <v>95</v>
      </c>
      <c r="R428" t="s">
        <v>96</v>
      </c>
    </row>
    <row r="429" spans="1:18" x14ac:dyDescent="0.25">
      <c r="A429" t="s">
        <v>567</v>
      </c>
      <c r="B429" t="s">
        <v>90</v>
      </c>
      <c r="C429">
        <v>5119.2</v>
      </c>
      <c r="D429">
        <v>0</v>
      </c>
      <c r="E429" t="s">
        <v>645</v>
      </c>
      <c r="F429" t="s">
        <v>146</v>
      </c>
      <c r="G429">
        <v>5119.2</v>
      </c>
      <c r="H429">
        <v>1057225353</v>
      </c>
      <c r="I429" t="s">
        <v>93</v>
      </c>
      <c r="J429" t="s">
        <v>99</v>
      </c>
      <c r="K429" s="39">
        <v>44440</v>
      </c>
      <c r="L429" t="s">
        <v>80</v>
      </c>
      <c r="M429" s="39">
        <v>44228</v>
      </c>
      <c r="N429" t="s">
        <v>646</v>
      </c>
      <c r="O429" s="39">
        <v>44438</v>
      </c>
      <c r="P429" s="39">
        <v>45338</v>
      </c>
      <c r="Q429" t="s">
        <v>95</v>
      </c>
      <c r="R429" t="s">
        <v>96</v>
      </c>
    </row>
    <row r="430" spans="1:18" x14ac:dyDescent="0.25">
      <c r="A430" t="s">
        <v>567</v>
      </c>
      <c r="B430" t="s">
        <v>19</v>
      </c>
      <c r="C430">
        <v>669.62</v>
      </c>
      <c r="D430">
        <v>200</v>
      </c>
      <c r="E430" t="s">
        <v>647</v>
      </c>
      <c r="F430" t="s">
        <v>329</v>
      </c>
      <c r="G430">
        <v>869.62</v>
      </c>
      <c r="H430">
        <v>1015746238</v>
      </c>
      <c r="I430" t="s">
        <v>29</v>
      </c>
      <c r="J430" t="s">
        <v>88</v>
      </c>
      <c r="K430" s="39">
        <v>44531</v>
      </c>
      <c r="L430" t="s">
        <v>23</v>
      </c>
      <c r="M430" s="39">
        <v>44136</v>
      </c>
      <c r="N430" t="s">
        <v>648</v>
      </c>
      <c r="O430" s="39">
        <v>44455</v>
      </c>
      <c r="P430" s="39">
        <v>45550</v>
      </c>
      <c r="Q430" t="s">
        <v>31</v>
      </c>
      <c r="R430" t="s">
        <v>32</v>
      </c>
    </row>
    <row r="431" spans="1:18" x14ac:dyDescent="0.25">
      <c r="A431" t="s">
        <v>567</v>
      </c>
      <c r="B431" t="s">
        <v>19</v>
      </c>
      <c r="C431">
        <v>20427.919999999998</v>
      </c>
      <c r="D431">
        <v>200</v>
      </c>
      <c r="E431" t="s">
        <v>647</v>
      </c>
      <c r="F431" t="s">
        <v>329</v>
      </c>
      <c r="G431">
        <v>20627.919999999998</v>
      </c>
      <c r="H431">
        <v>1015746238</v>
      </c>
      <c r="I431" t="s">
        <v>29</v>
      </c>
      <c r="J431" t="s">
        <v>88</v>
      </c>
      <c r="K431" s="39">
        <v>44501</v>
      </c>
      <c r="L431" t="s">
        <v>23</v>
      </c>
      <c r="M431" s="39">
        <v>44136</v>
      </c>
      <c r="N431" t="s">
        <v>648</v>
      </c>
      <c r="O431" s="39">
        <v>44455</v>
      </c>
      <c r="P431" s="39">
        <v>45550</v>
      </c>
      <c r="Q431" t="s">
        <v>31</v>
      </c>
      <c r="R431" t="s">
        <v>32</v>
      </c>
    </row>
    <row r="432" spans="1:18" x14ac:dyDescent="0.25">
      <c r="A432" t="s">
        <v>567</v>
      </c>
      <c r="B432" t="s">
        <v>19</v>
      </c>
      <c r="C432">
        <v>2371.66</v>
      </c>
      <c r="D432">
        <v>200</v>
      </c>
      <c r="E432" t="s">
        <v>647</v>
      </c>
      <c r="F432" t="s">
        <v>329</v>
      </c>
      <c r="G432">
        <v>2571.66</v>
      </c>
      <c r="H432">
        <v>1015746238</v>
      </c>
      <c r="I432" t="s">
        <v>29</v>
      </c>
      <c r="J432" t="s">
        <v>88</v>
      </c>
      <c r="K432" s="39">
        <v>44440</v>
      </c>
      <c r="L432" t="s">
        <v>23</v>
      </c>
      <c r="M432" s="39">
        <v>44136</v>
      </c>
      <c r="N432" t="s">
        <v>648</v>
      </c>
      <c r="O432" s="39">
        <v>44455</v>
      </c>
      <c r="P432" s="39">
        <v>45550</v>
      </c>
      <c r="Q432" t="s">
        <v>31</v>
      </c>
      <c r="R432" t="s">
        <v>32</v>
      </c>
    </row>
    <row r="433" spans="1:18" x14ac:dyDescent="0.25">
      <c r="A433" t="s">
        <v>567</v>
      </c>
      <c r="B433" t="s">
        <v>90</v>
      </c>
      <c r="C433">
        <v>2513.5500000000002</v>
      </c>
      <c r="D433">
        <v>2634</v>
      </c>
      <c r="E433" t="s">
        <v>649</v>
      </c>
      <c r="F433" t="s">
        <v>21</v>
      </c>
      <c r="G433">
        <v>5147.55</v>
      </c>
      <c r="H433">
        <v>1024257837</v>
      </c>
      <c r="I433" t="s">
        <v>152</v>
      </c>
      <c r="J433" t="s">
        <v>88</v>
      </c>
      <c r="K433" s="39">
        <v>44470</v>
      </c>
      <c r="L433" t="s">
        <v>80</v>
      </c>
      <c r="M433" s="39">
        <v>44075</v>
      </c>
      <c r="N433" t="s">
        <v>650</v>
      </c>
      <c r="O433" s="39">
        <v>44468</v>
      </c>
      <c r="P433" s="39">
        <v>45538</v>
      </c>
      <c r="Q433" t="s">
        <v>154</v>
      </c>
      <c r="R433" t="s">
        <v>155</v>
      </c>
    </row>
    <row r="434" spans="1:18" x14ac:dyDescent="0.25">
      <c r="A434" t="s">
        <v>62</v>
      </c>
      <c r="B434" t="s">
        <v>19</v>
      </c>
      <c r="C434">
        <v>537.52</v>
      </c>
      <c r="D434">
        <v>0</v>
      </c>
      <c r="E434" t="s">
        <v>651</v>
      </c>
      <c r="F434" t="s">
        <v>537</v>
      </c>
      <c r="G434">
        <v>537.52</v>
      </c>
      <c r="H434">
        <v>1027255687</v>
      </c>
      <c r="I434" t="s">
        <v>29</v>
      </c>
      <c r="J434" t="s">
        <v>88</v>
      </c>
      <c r="K434" s="39">
        <v>44470</v>
      </c>
      <c r="L434" t="s">
        <v>23</v>
      </c>
      <c r="M434" s="39">
        <v>43435</v>
      </c>
      <c r="N434" t="s">
        <v>652</v>
      </c>
      <c r="O434" s="39">
        <v>44494</v>
      </c>
      <c r="P434" s="39">
        <v>45481</v>
      </c>
      <c r="Q434" t="s">
        <v>31</v>
      </c>
      <c r="R434" t="s">
        <v>32</v>
      </c>
    </row>
  </sheetData>
  <phoneticPr fontId="1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18E93-0279-47AF-B426-02930AC14D19}">
  <sheetPr codeName="Arkusz2"/>
  <dimension ref="A1:R149"/>
  <sheetViews>
    <sheetView workbookViewId="0">
      <selection activeCell="H10" sqref="H10"/>
    </sheetView>
  </sheetViews>
  <sheetFormatPr defaultRowHeight="15" x14ac:dyDescent="0.25"/>
  <cols>
    <col min="1" max="1" width="24.28515625" bestFit="1" customWidth="1"/>
    <col min="2" max="2" width="21.7109375" bestFit="1" customWidth="1"/>
    <col min="3" max="3" width="27.28515625" bestFit="1" customWidth="1"/>
    <col min="4" max="4" width="10.5703125" bestFit="1" customWidth="1"/>
    <col min="5" max="5" width="15.7109375" bestFit="1" customWidth="1"/>
    <col min="6" max="6" width="16.85546875" bestFit="1" customWidth="1"/>
    <col min="7" max="7" width="22.28515625" bestFit="1" customWidth="1"/>
    <col min="8" max="8" width="11.5703125" bestFit="1" customWidth="1"/>
    <col min="9" max="9" width="11.140625" bestFit="1" customWidth="1"/>
    <col min="10" max="10" width="31.140625" bestFit="1" customWidth="1"/>
    <col min="11" max="11" width="34.140625" bestFit="1" customWidth="1"/>
    <col min="12" max="12" width="20.42578125" bestFit="1" customWidth="1"/>
    <col min="13" max="13" width="18.28515625" bestFit="1" customWidth="1"/>
    <col min="14" max="14" width="16.5703125" bestFit="1" customWidth="1"/>
    <col min="15" max="15" width="24.140625" bestFit="1" customWidth="1"/>
    <col min="16" max="16" width="17.28515625" bestFit="1" customWidth="1"/>
    <col min="17" max="17" width="9" bestFit="1" customWidth="1"/>
    <col min="18" max="18" width="12.85546875" bestFit="1" customWidth="1"/>
    <col min="19" max="19" width="9.28515625" customWidth="1"/>
    <col min="20" max="20" width="13.28515625" bestFit="1" customWidth="1"/>
    <col min="21" max="21" width="38" bestFit="1" customWidth="1"/>
    <col min="22" max="22" width="32" bestFit="1" customWidth="1"/>
    <col min="23" max="23" width="35.140625" bestFit="1" customWidth="1"/>
    <col min="24" max="24" width="15.140625" bestFit="1" customWidth="1"/>
    <col min="25" max="25" width="33.140625" bestFit="1" customWidth="1"/>
    <col min="26" max="26" width="16.5703125" bestFit="1" customWidth="1"/>
    <col min="27" max="27" width="68.85546875" bestFit="1" customWidth="1"/>
    <col min="28" max="28" width="67.42578125" bestFit="1" customWidth="1"/>
    <col min="29" max="29" width="15.85546875" bestFit="1" customWidth="1"/>
    <col min="30" max="30" width="14" bestFit="1" customWidth="1"/>
    <col min="31" max="31" width="15.28515625" bestFit="1" customWidth="1"/>
    <col min="32" max="32" width="24.7109375" bestFit="1" customWidth="1"/>
    <col min="33" max="33" width="12.14062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653</v>
      </c>
      <c r="I1" t="s">
        <v>654</v>
      </c>
      <c r="J1" t="s">
        <v>655</v>
      </c>
      <c r="K1" t="s">
        <v>656</v>
      </c>
      <c r="L1" t="s">
        <v>657</v>
      </c>
      <c r="M1" t="s">
        <v>658</v>
      </c>
      <c r="N1" t="s">
        <v>659</v>
      </c>
      <c r="O1" t="s">
        <v>660</v>
      </c>
      <c r="P1" t="s">
        <v>661</v>
      </c>
      <c r="Q1" t="s">
        <v>662</v>
      </c>
      <c r="R1" t="s">
        <v>663</v>
      </c>
    </row>
    <row r="2" spans="1:18" x14ac:dyDescent="0.25">
      <c r="A2" t="s">
        <v>664</v>
      </c>
      <c r="B2" t="s">
        <v>19</v>
      </c>
      <c r="C2">
        <v>3858.92</v>
      </c>
      <c r="D2">
        <v>0</v>
      </c>
      <c r="E2" t="s">
        <v>665</v>
      </c>
      <c r="F2" t="s">
        <v>666</v>
      </c>
      <c r="G2">
        <v>3858.92</v>
      </c>
      <c r="H2" t="s">
        <v>667</v>
      </c>
      <c r="I2" t="s">
        <v>668</v>
      </c>
      <c r="J2" t="s">
        <v>669</v>
      </c>
      <c r="K2" t="s">
        <v>670</v>
      </c>
      <c r="L2" t="s">
        <v>671</v>
      </c>
      <c r="M2" s="39"/>
      <c r="N2" s="39">
        <v>40652</v>
      </c>
      <c r="O2" t="s">
        <v>672</v>
      </c>
      <c r="P2" s="39">
        <v>45587</v>
      </c>
      <c r="Q2">
        <v>0</v>
      </c>
      <c r="R2">
        <v>3858.92</v>
      </c>
    </row>
    <row r="3" spans="1:18" x14ac:dyDescent="0.25">
      <c r="A3" t="s">
        <v>664</v>
      </c>
      <c r="B3" t="s">
        <v>19</v>
      </c>
      <c r="C3">
        <v>26545.24</v>
      </c>
      <c r="D3">
        <v>0</v>
      </c>
      <c r="E3" t="s">
        <v>673</v>
      </c>
      <c r="F3" t="s">
        <v>674</v>
      </c>
      <c r="G3">
        <v>26545.24</v>
      </c>
      <c r="H3" t="s">
        <v>667</v>
      </c>
      <c r="I3" t="s">
        <v>675</v>
      </c>
      <c r="J3" t="s">
        <v>669</v>
      </c>
      <c r="K3" t="s">
        <v>670</v>
      </c>
      <c r="L3" t="s">
        <v>676</v>
      </c>
      <c r="M3" s="39"/>
      <c r="N3" s="39">
        <v>40652</v>
      </c>
      <c r="O3" t="s">
        <v>672</v>
      </c>
      <c r="P3" s="39">
        <v>45593</v>
      </c>
      <c r="Q3">
        <v>0</v>
      </c>
      <c r="R3">
        <v>26545.24</v>
      </c>
    </row>
    <row r="4" spans="1:18" x14ac:dyDescent="0.25">
      <c r="A4" t="s">
        <v>664</v>
      </c>
      <c r="B4" t="s">
        <v>19</v>
      </c>
      <c r="C4">
        <v>8929.59</v>
      </c>
      <c r="D4">
        <v>0</v>
      </c>
      <c r="E4" t="s">
        <v>677</v>
      </c>
      <c r="F4" t="s">
        <v>674</v>
      </c>
      <c r="G4">
        <v>17859.189999999999</v>
      </c>
      <c r="H4" t="s">
        <v>667</v>
      </c>
      <c r="I4" t="s">
        <v>675</v>
      </c>
      <c r="J4" t="s">
        <v>669</v>
      </c>
      <c r="K4" t="s">
        <v>670</v>
      </c>
      <c r="L4" t="s">
        <v>676</v>
      </c>
      <c r="M4" s="39"/>
      <c r="N4" s="39">
        <v>40652</v>
      </c>
      <c r="O4" t="s">
        <v>672</v>
      </c>
      <c r="P4" s="39">
        <v>45636</v>
      </c>
      <c r="Q4">
        <v>8929.6</v>
      </c>
      <c r="R4">
        <v>17859.189999999999</v>
      </c>
    </row>
    <row r="5" spans="1:18" x14ac:dyDescent="0.25">
      <c r="A5" t="s">
        <v>664</v>
      </c>
      <c r="B5" t="s">
        <v>19</v>
      </c>
      <c r="C5">
        <v>19437.990000000002</v>
      </c>
      <c r="D5">
        <v>0</v>
      </c>
      <c r="E5" t="s">
        <v>678</v>
      </c>
      <c r="F5" t="s">
        <v>679</v>
      </c>
      <c r="G5">
        <v>19437.990000000002</v>
      </c>
      <c r="H5" t="s">
        <v>667</v>
      </c>
      <c r="I5" t="s">
        <v>680</v>
      </c>
      <c r="J5" t="s">
        <v>669</v>
      </c>
      <c r="K5" t="s">
        <v>670</v>
      </c>
      <c r="L5" t="s">
        <v>681</v>
      </c>
      <c r="M5" s="39"/>
      <c r="N5" s="39">
        <v>40563</v>
      </c>
      <c r="O5" t="s">
        <v>672</v>
      </c>
      <c r="P5" s="39">
        <v>45437</v>
      </c>
      <c r="Q5">
        <v>0</v>
      </c>
      <c r="R5">
        <v>19437.990000000002</v>
      </c>
    </row>
    <row r="6" spans="1:18" x14ac:dyDescent="0.25">
      <c r="A6" t="s">
        <v>664</v>
      </c>
      <c r="B6" t="s">
        <v>19</v>
      </c>
      <c r="C6">
        <v>20586.150000000001</v>
      </c>
      <c r="D6">
        <v>0</v>
      </c>
      <c r="E6" t="s">
        <v>682</v>
      </c>
      <c r="F6" t="s">
        <v>679</v>
      </c>
      <c r="G6">
        <v>20586.150000000001</v>
      </c>
      <c r="H6" t="s">
        <v>667</v>
      </c>
      <c r="I6" t="s">
        <v>680</v>
      </c>
      <c r="J6" t="s">
        <v>669</v>
      </c>
      <c r="K6" t="s">
        <v>670</v>
      </c>
      <c r="L6" t="s">
        <v>681</v>
      </c>
      <c r="M6" s="39"/>
      <c r="N6" s="39">
        <v>40563</v>
      </c>
      <c r="O6" t="s">
        <v>672</v>
      </c>
      <c r="P6" s="39">
        <v>45437</v>
      </c>
      <c r="Q6">
        <v>0</v>
      </c>
      <c r="R6">
        <v>20586.150000000001</v>
      </c>
    </row>
    <row r="7" spans="1:18" x14ac:dyDescent="0.25">
      <c r="A7" t="s">
        <v>664</v>
      </c>
      <c r="B7" t="s">
        <v>19</v>
      </c>
      <c r="C7">
        <v>15008.28</v>
      </c>
      <c r="D7">
        <v>0</v>
      </c>
      <c r="E7" t="s">
        <v>683</v>
      </c>
      <c r="F7" t="s">
        <v>679</v>
      </c>
      <c r="G7">
        <v>15008.28</v>
      </c>
      <c r="H7" t="s">
        <v>667</v>
      </c>
      <c r="I7" t="s">
        <v>680</v>
      </c>
      <c r="J7" t="s">
        <v>669</v>
      </c>
      <c r="K7" t="s">
        <v>670</v>
      </c>
      <c r="L7" t="s">
        <v>681</v>
      </c>
      <c r="M7" s="39"/>
      <c r="N7" s="39">
        <v>40563</v>
      </c>
      <c r="O7" t="s">
        <v>672</v>
      </c>
      <c r="P7" s="39">
        <v>45437</v>
      </c>
      <c r="Q7">
        <v>0</v>
      </c>
      <c r="R7">
        <v>15008.28</v>
      </c>
    </row>
    <row r="8" spans="1:18" x14ac:dyDescent="0.25">
      <c r="A8" t="s">
        <v>664</v>
      </c>
      <c r="B8" t="s">
        <v>19</v>
      </c>
      <c r="C8">
        <v>0</v>
      </c>
      <c r="D8">
        <v>0</v>
      </c>
      <c r="E8" t="s">
        <v>684</v>
      </c>
      <c r="F8" t="s">
        <v>679</v>
      </c>
      <c r="G8">
        <v>24300</v>
      </c>
      <c r="H8" t="s">
        <v>667</v>
      </c>
      <c r="I8" t="s">
        <v>680</v>
      </c>
      <c r="J8" t="s">
        <v>669</v>
      </c>
      <c r="K8" t="s">
        <v>670</v>
      </c>
      <c r="L8" t="s">
        <v>681</v>
      </c>
      <c r="M8" s="39"/>
      <c r="N8" s="39">
        <v>40563</v>
      </c>
      <c r="O8" t="s">
        <v>672</v>
      </c>
      <c r="P8" s="39">
        <v>45437</v>
      </c>
      <c r="Q8">
        <v>24300</v>
      </c>
      <c r="R8">
        <v>24300</v>
      </c>
    </row>
    <row r="9" spans="1:18" x14ac:dyDescent="0.25">
      <c r="A9" t="s">
        <v>664</v>
      </c>
      <c r="B9" t="s">
        <v>19</v>
      </c>
      <c r="C9">
        <v>0</v>
      </c>
      <c r="D9">
        <v>0</v>
      </c>
      <c r="E9" t="s">
        <v>685</v>
      </c>
      <c r="F9" t="s">
        <v>686</v>
      </c>
      <c r="G9">
        <v>0</v>
      </c>
      <c r="H9" t="s">
        <v>667</v>
      </c>
      <c r="I9" t="s">
        <v>687</v>
      </c>
      <c r="J9" t="s">
        <v>669</v>
      </c>
      <c r="K9" t="s">
        <v>670</v>
      </c>
      <c r="L9" t="s">
        <v>688</v>
      </c>
      <c r="M9" s="39"/>
      <c r="N9" s="39">
        <v>40759</v>
      </c>
      <c r="O9" t="s">
        <v>672</v>
      </c>
      <c r="P9" s="39">
        <v>45639</v>
      </c>
      <c r="Q9">
        <v>0</v>
      </c>
      <c r="R9">
        <v>0</v>
      </c>
    </row>
    <row r="10" spans="1:18" x14ac:dyDescent="0.25">
      <c r="A10" t="s">
        <v>689</v>
      </c>
      <c r="B10" t="s">
        <v>19</v>
      </c>
      <c r="C10">
        <v>6549.71</v>
      </c>
      <c r="D10">
        <v>0</v>
      </c>
      <c r="E10" t="s">
        <v>690</v>
      </c>
      <c r="F10" t="s">
        <v>691</v>
      </c>
      <c r="G10">
        <v>6549.71</v>
      </c>
      <c r="H10" t="s">
        <v>667</v>
      </c>
      <c r="I10" t="s">
        <v>692</v>
      </c>
      <c r="J10" t="s">
        <v>669</v>
      </c>
      <c r="K10" t="s">
        <v>670</v>
      </c>
      <c r="L10" t="s">
        <v>693</v>
      </c>
      <c r="M10" s="39"/>
      <c r="N10" s="39">
        <v>40620</v>
      </c>
      <c r="O10" t="s">
        <v>672</v>
      </c>
      <c r="P10" s="39">
        <v>45360</v>
      </c>
      <c r="Q10">
        <v>0</v>
      </c>
      <c r="R10">
        <v>6549.71</v>
      </c>
    </row>
    <row r="11" spans="1:18" x14ac:dyDescent="0.25">
      <c r="A11" t="s">
        <v>664</v>
      </c>
      <c r="B11" t="s">
        <v>19</v>
      </c>
      <c r="C11">
        <v>3995.95</v>
      </c>
      <c r="D11">
        <v>0</v>
      </c>
      <c r="E11" t="s">
        <v>694</v>
      </c>
      <c r="F11" t="s">
        <v>695</v>
      </c>
      <c r="G11">
        <v>3995.95</v>
      </c>
      <c r="H11" t="s">
        <v>667</v>
      </c>
      <c r="I11" t="s">
        <v>696</v>
      </c>
      <c r="J11" t="s">
        <v>669</v>
      </c>
      <c r="K11" t="s">
        <v>670</v>
      </c>
      <c r="L11" t="s">
        <v>697</v>
      </c>
      <c r="M11" s="39">
        <v>40424</v>
      </c>
      <c r="N11" s="39">
        <v>40788</v>
      </c>
      <c r="O11" t="s">
        <v>672</v>
      </c>
      <c r="P11" s="39">
        <v>45546</v>
      </c>
      <c r="Q11">
        <v>0</v>
      </c>
      <c r="R11">
        <v>3995.95</v>
      </c>
    </row>
    <row r="12" spans="1:18" x14ac:dyDescent="0.25">
      <c r="A12" t="s">
        <v>664</v>
      </c>
      <c r="B12" t="s">
        <v>19</v>
      </c>
      <c r="C12">
        <v>939.31</v>
      </c>
      <c r="D12">
        <v>0</v>
      </c>
      <c r="E12" t="s">
        <v>698</v>
      </c>
      <c r="F12" t="s">
        <v>695</v>
      </c>
      <c r="G12">
        <v>939.31</v>
      </c>
      <c r="H12" t="s">
        <v>667</v>
      </c>
      <c r="I12" t="s">
        <v>696</v>
      </c>
      <c r="J12" t="s">
        <v>669</v>
      </c>
      <c r="K12" t="s">
        <v>670</v>
      </c>
      <c r="L12" t="s">
        <v>697</v>
      </c>
      <c r="M12" s="39">
        <v>40424</v>
      </c>
      <c r="N12" s="39">
        <v>40788</v>
      </c>
      <c r="O12" t="s">
        <v>672</v>
      </c>
      <c r="P12" s="39">
        <v>45590</v>
      </c>
      <c r="Q12">
        <v>0</v>
      </c>
      <c r="R12">
        <v>939.31</v>
      </c>
    </row>
    <row r="13" spans="1:18" x14ac:dyDescent="0.25">
      <c r="A13" t="s">
        <v>689</v>
      </c>
      <c r="B13" t="s">
        <v>19</v>
      </c>
      <c r="C13">
        <v>2069.54</v>
      </c>
      <c r="D13">
        <v>0</v>
      </c>
      <c r="E13" t="s">
        <v>699</v>
      </c>
      <c r="F13" t="s">
        <v>700</v>
      </c>
      <c r="G13">
        <v>4139.08</v>
      </c>
      <c r="H13" t="s">
        <v>667</v>
      </c>
      <c r="I13" t="s">
        <v>701</v>
      </c>
      <c r="J13" t="s">
        <v>669</v>
      </c>
      <c r="K13" t="s">
        <v>670</v>
      </c>
      <c r="L13" t="s">
        <v>702</v>
      </c>
      <c r="M13" s="39">
        <v>40532</v>
      </c>
      <c r="N13" s="39">
        <v>40563</v>
      </c>
      <c r="O13" t="s">
        <v>672</v>
      </c>
      <c r="P13" s="39">
        <v>45310</v>
      </c>
      <c r="Q13">
        <v>2069.54</v>
      </c>
      <c r="R13">
        <v>4139.08</v>
      </c>
    </row>
    <row r="14" spans="1:18" x14ac:dyDescent="0.25">
      <c r="A14" t="s">
        <v>703</v>
      </c>
      <c r="B14" t="s">
        <v>19</v>
      </c>
      <c r="C14">
        <v>4100</v>
      </c>
      <c r="D14">
        <v>0</v>
      </c>
      <c r="E14" t="s">
        <v>704</v>
      </c>
      <c r="F14" t="s">
        <v>705</v>
      </c>
      <c r="G14">
        <v>4100</v>
      </c>
      <c r="H14" t="s">
        <v>667</v>
      </c>
      <c r="I14" t="s">
        <v>706</v>
      </c>
      <c r="J14" t="s">
        <v>669</v>
      </c>
      <c r="K14" t="s">
        <v>707</v>
      </c>
      <c r="L14" t="s">
        <v>708</v>
      </c>
      <c r="M14" s="39">
        <v>40690</v>
      </c>
      <c r="N14" s="39">
        <v>41055</v>
      </c>
      <c r="O14" t="s">
        <v>672</v>
      </c>
      <c r="P14" s="39">
        <v>45337</v>
      </c>
      <c r="Q14">
        <v>0</v>
      </c>
      <c r="R14">
        <v>4100</v>
      </c>
    </row>
    <row r="15" spans="1:18" x14ac:dyDescent="0.25">
      <c r="A15" t="s">
        <v>703</v>
      </c>
      <c r="B15" t="s">
        <v>19</v>
      </c>
      <c r="C15">
        <v>29883.22</v>
      </c>
      <c r="D15">
        <v>0</v>
      </c>
      <c r="E15" t="s">
        <v>709</v>
      </c>
      <c r="F15" t="s">
        <v>705</v>
      </c>
      <c r="G15">
        <v>29883.22</v>
      </c>
      <c r="H15" t="s">
        <v>667</v>
      </c>
      <c r="I15" t="s">
        <v>706</v>
      </c>
      <c r="J15" t="s">
        <v>669</v>
      </c>
      <c r="K15" t="s">
        <v>707</v>
      </c>
      <c r="L15" t="s">
        <v>708</v>
      </c>
      <c r="M15" s="39">
        <v>40690</v>
      </c>
      <c r="N15" s="39">
        <v>41055</v>
      </c>
      <c r="O15" t="s">
        <v>672</v>
      </c>
      <c r="P15" s="39">
        <v>45337</v>
      </c>
      <c r="Q15">
        <v>0</v>
      </c>
      <c r="R15">
        <v>29883.22</v>
      </c>
    </row>
    <row r="16" spans="1:18" x14ac:dyDescent="0.25">
      <c r="A16" t="s">
        <v>703</v>
      </c>
      <c r="B16" t="s">
        <v>19</v>
      </c>
      <c r="C16">
        <v>0</v>
      </c>
      <c r="D16">
        <v>0</v>
      </c>
      <c r="E16" t="s">
        <v>710</v>
      </c>
      <c r="F16" t="s">
        <v>705</v>
      </c>
      <c r="G16">
        <v>0</v>
      </c>
      <c r="H16" t="s">
        <v>667</v>
      </c>
      <c r="I16" t="s">
        <v>706</v>
      </c>
      <c r="J16" t="s">
        <v>669</v>
      </c>
      <c r="K16" t="s">
        <v>707</v>
      </c>
      <c r="L16" t="s">
        <v>708</v>
      </c>
      <c r="M16" s="39">
        <v>40690</v>
      </c>
      <c r="N16" s="39">
        <v>41055</v>
      </c>
      <c r="O16" t="s">
        <v>672</v>
      </c>
      <c r="P16" s="39">
        <v>45337</v>
      </c>
      <c r="Q16">
        <v>0</v>
      </c>
      <c r="R16">
        <v>0</v>
      </c>
    </row>
    <row r="17" spans="1:18" x14ac:dyDescent="0.25">
      <c r="A17" t="s">
        <v>703</v>
      </c>
      <c r="B17" t="s">
        <v>19</v>
      </c>
      <c r="C17">
        <v>10648.4</v>
      </c>
      <c r="D17">
        <v>0</v>
      </c>
      <c r="E17" t="s">
        <v>711</v>
      </c>
      <c r="F17" t="s">
        <v>705</v>
      </c>
      <c r="G17">
        <v>10648.4</v>
      </c>
      <c r="H17" t="s">
        <v>667</v>
      </c>
      <c r="I17" t="s">
        <v>706</v>
      </c>
      <c r="J17" t="s">
        <v>669</v>
      </c>
      <c r="K17" t="s">
        <v>707</v>
      </c>
      <c r="L17" t="s">
        <v>708</v>
      </c>
      <c r="M17" s="39">
        <v>40690</v>
      </c>
      <c r="N17" s="39">
        <v>41055</v>
      </c>
      <c r="O17" t="s">
        <v>672</v>
      </c>
      <c r="P17" s="39">
        <v>45337</v>
      </c>
      <c r="Q17">
        <v>0</v>
      </c>
      <c r="R17">
        <v>10648.4</v>
      </c>
    </row>
    <row r="18" spans="1:18" x14ac:dyDescent="0.25">
      <c r="A18" t="s">
        <v>703</v>
      </c>
      <c r="B18" t="s">
        <v>19</v>
      </c>
      <c r="C18">
        <v>80000</v>
      </c>
      <c r="D18">
        <v>0</v>
      </c>
      <c r="E18" t="s">
        <v>712</v>
      </c>
      <c r="F18" t="s">
        <v>705</v>
      </c>
      <c r="G18">
        <v>80000</v>
      </c>
      <c r="H18" t="s">
        <v>667</v>
      </c>
      <c r="I18" t="s">
        <v>706</v>
      </c>
      <c r="J18" t="s">
        <v>669</v>
      </c>
      <c r="K18" t="s">
        <v>707</v>
      </c>
      <c r="L18" t="s">
        <v>708</v>
      </c>
      <c r="M18" s="39">
        <v>40690</v>
      </c>
      <c r="N18" s="39">
        <v>41055</v>
      </c>
      <c r="O18" t="s">
        <v>672</v>
      </c>
      <c r="P18" s="39">
        <v>45337</v>
      </c>
      <c r="Q18">
        <v>0</v>
      </c>
      <c r="R18">
        <v>80000</v>
      </c>
    </row>
    <row r="19" spans="1:18" x14ac:dyDescent="0.25">
      <c r="A19" t="s">
        <v>703</v>
      </c>
      <c r="B19" t="s">
        <v>19</v>
      </c>
      <c r="C19">
        <v>65000</v>
      </c>
      <c r="D19">
        <v>0</v>
      </c>
      <c r="E19" t="s">
        <v>713</v>
      </c>
      <c r="F19" t="s">
        <v>705</v>
      </c>
      <c r="G19">
        <v>65000</v>
      </c>
      <c r="H19" t="s">
        <v>667</v>
      </c>
      <c r="I19" t="s">
        <v>706</v>
      </c>
      <c r="J19" t="s">
        <v>669</v>
      </c>
      <c r="K19" t="s">
        <v>707</v>
      </c>
      <c r="L19" t="s">
        <v>708</v>
      </c>
      <c r="M19" s="39">
        <v>40690</v>
      </c>
      <c r="N19" s="39">
        <v>41055</v>
      </c>
      <c r="O19" t="s">
        <v>672</v>
      </c>
      <c r="P19" s="39">
        <v>45337</v>
      </c>
      <c r="Q19">
        <v>0</v>
      </c>
      <c r="R19">
        <v>65000</v>
      </c>
    </row>
    <row r="20" spans="1:18" x14ac:dyDescent="0.25">
      <c r="A20" t="s">
        <v>703</v>
      </c>
      <c r="B20" t="s">
        <v>19</v>
      </c>
      <c r="C20">
        <v>25000</v>
      </c>
      <c r="D20">
        <v>0</v>
      </c>
      <c r="E20" t="s">
        <v>714</v>
      </c>
      <c r="F20" t="s">
        <v>705</v>
      </c>
      <c r="G20">
        <v>25000</v>
      </c>
      <c r="H20" t="s">
        <v>667</v>
      </c>
      <c r="I20" t="s">
        <v>706</v>
      </c>
      <c r="J20" t="s">
        <v>669</v>
      </c>
      <c r="K20" t="s">
        <v>707</v>
      </c>
      <c r="L20" t="s">
        <v>708</v>
      </c>
      <c r="M20" s="39">
        <v>40690</v>
      </c>
      <c r="N20" s="39">
        <v>41055</v>
      </c>
      <c r="O20" t="s">
        <v>672</v>
      </c>
      <c r="P20" s="39">
        <v>45337</v>
      </c>
      <c r="Q20">
        <v>0</v>
      </c>
      <c r="R20">
        <v>25000</v>
      </c>
    </row>
    <row r="21" spans="1:18" x14ac:dyDescent="0.25">
      <c r="A21" t="s">
        <v>703</v>
      </c>
      <c r="B21" t="s">
        <v>19</v>
      </c>
      <c r="C21">
        <v>0</v>
      </c>
      <c r="D21">
        <v>0</v>
      </c>
      <c r="E21" t="s">
        <v>715</v>
      </c>
      <c r="F21" t="s">
        <v>705</v>
      </c>
      <c r="G21">
        <v>0</v>
      </c>
      <c r="H21" t="s">
        <v>667</v>
      </c>
      <c r="I21" t="s">
        <v>706</v>
      </c>
      <c r="J21" t="s">
        <v>669</v>
      </c>
      <c r="K21" t="s">
        <v>707</v>
      </c>
      <c r="L21" t="s">
        <v>708</v>
      </c>
      <c r="M21" s="39">
        <v>40690</v>
      </c>
      <c r="N21" s="39">
        <v>41055</v>
      </c>
      <c r="O21" t="s">
        <v>672</v>
      </c>
      <c r="P21" s="39">
        <v>45337</v>
      </c>
      <c r="Q21">
        <v>0</v>
      </c>
      <c r="R21">
        <v>0</v>
      </c>
    </row>
    <row r="22" spans="1:18" x14ac:dyDescent="0.25">
      <c r="A22" t="s">
        <v>703</v>
      </c>
      <c r="B22" t="s">
        <v>19</v>
      </c>
      <c r="C22">
        <v>47634.29</v>
      </c>
      <c r="D22">
        <v>0</v>
      </c>
      <c r="E22" t="s">
        <v>716</v>
      </c>
      <c r="F22" t="s">
        <v>705</v>
      </c>
      <c r="G22">
        <v>47634.29</v>
      </c>
      <c r="H22" t="s">
        <v>667</v>
      </c>
      <c r="I22" t="s">
        <v>706</v>
      </c>
      <c r="J22" t="s">
        <v>669</v>
      </c>
      <c r="K22" t="s">
        <v>707</v>
      </c>
      <c r="L22" t="s">
        <v>708</v>
      </c>
      <c r="M22" s="39">
        <v>40690</v>
      </c>
      <c r="N22" s="39">
        <v>41055</v>
      </c>
      <c r="O22" t="s">
        <v>672</v>
      </c>
      <c r="P22" s="39">
        <v>45337</v>
      </c>
      <c r="Q22">
        <v>0</v>
      </c>
      <c r="R22">
        <v>47634.29</v>
      </c>
    </row>
    <row r="23" spans="1:18" x14ac:dyDescent="0.25">
      <c r="A23" t="s">
        <v>703</v>
      </c>
      <c r="B23" t="s">
        <v>19</v>
      </c>
      <c r="C23">
        <v>76000</v>
      </c>
      <c r="D23">
        <v>0</v>
      </c>
      <c r="E23" t="s">
        <v>717</v>
      </c>
      <c r="F23" t="s">
        <v>705</v>
      </c>
      <c r="G23">
        <v>76000</v>
      </c>
      <c r="H23" t="s">
        <v>667</v>
      </c>
      <c r="I23" t="s">
        <v>706</v>
      </c>
      <c r="J23" t="s">
        <v>669</v>
      </c>
      <c r="K23" t="s">
        <v>707</v>
      </c>
      <c r="L23" t="s">
        <v>708</v>
      </c>
      <c r="M23" s="39">
        <v>40690</v>
      </c>
      <c r="N23" s="39">
        <v>41055</v>
      </c>
      <c r="O23" t="s">
        <v>672</v>
      </c>
      <c r="P23" s="39">
        <v>45337</v>
      </c>
      <c r="Q23">
        <v>0</v>
      </c>
      <c r="R23">
        <v>76000</v>
      </c>
    </row>
    <row r="24" spans="1:18" x14ac:dyDescent="0.25">
      <c r="A24" t="s">
        <v>703</v>
      </c>
      <c r="B24" t="s">
        <v>19</v>
      </c>
      <c r="C24">
        <v>51690.04</v>
      </c>
      <c r="D24">
        <v>0</v>
      </c>
      <c r="E24" t="s">
        <v>718</v>
      </c>
      <c r="F24" t="s">
        <v>705</v>
      </c>
      <c r="G24">
        <v>51690.04</v>
      </c>
      <c r="H24" t="s">
        <v>667</v>
      </c>
      <c r="I24" t="s">
        <v>706</v>
      </c>
      <c r="J24" t="s">
        <v>669</v>
      </c>
      <c r="K24" t="s">
        <v>707</v>
      </c>
      <c r="L24" t="s">
        <v>708</v>
      </c>
      <c r="M24" s="39">
        <v>40690</v>
      </c>
      <c r="N24" s="39">
        <v>41055</v>
      </c>
      <c r="O24" t="s">
        <v>672</v>
      </c>
      <c r="P24" s="39">
        <v>45339</v>
      </c>
      <c r="Q24">
        <v>0</v>
      </c>
      <c r="R24">
        <v>51690.04</v>
      </c>
    </row>
    <row r="25" spans="1:18" x14ac:dyDescent="0.25">
      <c r="A25" t="s">
        <v>703</v>
      </c>
      <c r="B25" t="s">
        <v>19</v>
      </c>
      <c r="C25">
        <v>1267.81</v>
      </c>
      <c r="D25">
        <v>0</v>
      </c>
      <c r="E25" t="s">
        <v>719</v>
      </c>
      <c r="F25" t="s">
        <v>705</v>
      </c>
      <c r="G25">
        <v>1267.81</v>
      </c>
      <c r="H25" t="s">
        <v>667</v>
      </c>
      <c r="I25" t="s">
        <v>706</v>
      </c>
      <c r="J25" t="s">
        <v>669</v>
      </c>
      <c r="K25" t="s">
        <v>707</v>
      </c>
      <c r="L25" t="s">
        <v>708</v>
      </c>
      <c r="M25" s="39">
        <v>40690</v>
      </c>
      <c r="N25" s="39">
        <v>41055</v>
      </c>
      <c r="O25" t="s">
        <v>672</v>
      </c>
      <c r="P25" s="39">
        <v>45323</v>
      </c>
      <c r="Q25">
        <v>0</v>
      </c>
      <c r="R25">
        <v>1267.81</v>
      </c>
    </row>
    <row r="26" spans="1:18" x14ac:dyDescent="0.25">
      <c r="A26" t="s">
        <v>703</v>
      </c>
      <c r="B26" t="s">
        <v>19</v>
      </c>
      <c r="C26">
        <v>90000</v>
      </c>
      <c r="D26">
        <v>0</v>
      </c>
      <c r="E26" t="s">
        <v>720</v>
      </c>
      <c r="F26" t="s">
        <v>705</v>
      </c>
      <c r="G26">
        <v>90000</v>
      </c>
      <c r="H26" t="s">
        <v>667</v>
      </c>
      <c r="I26" t="s">
        <v>706</v>
      </c>
      <c r="J26" t="s">
        <v>669</v>
      </c>
      <c r="K26" t="s">
        <v>707</v>
      </c>
      <c r="L26" t="s">
        <v>708</v>
      </c>
      <c r="M26" s="39">
        <v>40690</v>
      </c>
      <c r="N26" s="39">
        <v>41055</v>
      </c>
      <c r="O26" t="s">
        <v>672</v>
      </c>
      <c r="P26" s="39">
        <v>45337</v>
      </c>
      <c r="Q26">
        <v>0</v>
      </c>
      <c r="R26">
        <v>90000</v>
      </c>
    </row>
    <row r="27" spans="1:18" x14ac:dyDescent="0.25">
      <c r="A27" t="s">
        <v>703</v>
      </c>
      <c r="B27" t="s">
        <v>19</v>
      </c>
      <c r="C27">
        <v>80000</v>
      </c>
      <c r="D27">
        <v>0</v>
      </c>
      <c r="E27" t="s">
        <v>721</v>
      </c>
      <c r="F27" t="s">
        <v>705</v>
      </c>
      <c r="G27">
        <v>80000</v>
      </c>
      <c r="H27" t="s">
        <v>667</v>
      </c>
      <c r="I27" t="s">
        <v>706</v>
      </c>
      <c r="J27" t="s">
        <v>669</v>
      </c>
      <c r="K27" t="s">
        <v>707</v>
      </c>
      <c r="L27" t="s">
        <v>708</v>
      </c>
      <c r="M27" s="39">
        <v>40690</v>
      </c>
      <c r="N27" s="39">
        <v>41055</v>
      </c>
      <c r="O27" t="s">
        <v>672</v>
      </c>
      <c r="P27" s="39">
        <v>45337</v>
      </c>
      <c r="Q27">
        <v>0</v>
      </c>
      <c r="R27">
        <v>80000</v>
      </c>
    </row>
    <row r="28" spans="1:18" x14ac:dyDescent="0.25">
      <c r="A28" t="s">
        <v>703</v>
      </c>
      <c r="B28" t="s">
        <v>19</v>
      </c>
      <c r="C28">
        <v>0</v>
      </c>
      <c r="D28">
        <v>0</v>
      </c>
      <c r="E28" t="s">
        <v>722</v>
      </c>
      <c r="F28" t="s">
        <v>705</v>
      </c>
      <c r="G28">
        <v>0</v>
      </c>
      <c r="H28" t="s">
        <v>667</v>
      </c>
      <c r="I28" t="s">
        <v>706</v>
      </c>
      <c r="J28" t="s">
        <v>669</v>
      </c>
      <c r="K28" t="s">
        <v>707</v>
      </c>
      <c r="L28" t="s">
        <v>708</v>
      </c>
      <c r="M28" s="39">
        <v>40690</v>
      </c>
      <c r="N28" s="39">
        <v>41055</v>
      </c>
      <c r="O28" t="s">
        <v>672</v>
      </c>
      <c r="P28" s="39">
        <v>45337</v>
      </c>
      <c r="Q28">
        <v>0</v>
      </c>
      <c r="R28">
        <v>0</v>
      </c>
    </row>
    <row r="29" spans="1:18" x14ac:dyDescent="0.25">
      <c r="A29" t="s">
        <v>703</v>
      </c>
      <c r="B29" t="s">
        <v>19</v>
      </c>
      <c r="C29">
        <v>0</v>
      </c>
      <c r="D29">
        <v>0</v>
      </c>
      <c r="E29" t="s">
        <v>723</v>
      </c>
      <c r="F29" t="s">
        <v>705</v>
      </c>
      <c r="G29">
        <v>0</v>
      </c>
      <c r="H29" t="s">
        <v>667</v>
      </c>
      <c r="I29" t="s">
        <v>706</v>
      </c>
      <c r="J29" t="s">
        <v>669</v>
      </c>
      <c r="K29" t="s">
        <v>707</v>
      </c>
      <c r="L29" t="s">
        <v>708</v>
      </c>
      <c r="M29" s="39">
        <v>40690</v>
      </c>
      <c r="N29" s="39">
        <v>41055</v>
      </c>
      <c r="O29" t="s">
        <v>672</v>
      </c>
      <c r="P29" s="39">
        <v>45337</v>
      </c>
      <c r="Q29">
        <v>0</v>
      </c>
      <c r="R29">
        <v>0</v>
      </c>
    </row>
    <row r="30" spans="1:18" x14ac:dyDescent="0.25">
      <c r="A30" t="s">
        <v>703</v>
      </c>
      <c r="B30" t="s">
        <v>19</v>
      </c>
      <c r="C30">
        <v>791.4</v>
      </c>
      <c r="D30">
        <v>0</v>
      </c>
      <c r="E30" t="s">
        <v>724</v>
      </c>
      <c r="F30" t="s">
        <v>725</v>
      </c>
      <c r="G30">
        <v>791.4</v>
      </c>
      <c r="H30" t="s">
        <v>667</v>
      </c>
      <c r="I30" t="s">
        <v>726</v>
      </c>
      <c r="J30" t="s">
        <v>669</v>
      </c>
      <c r="K30" t="s">
        <v>727</v>
      </c>
      <c r="L30" t="s">
        <v>728</v>
      </c>
      <c r="M30" s="39">
        <v>40690</v>
      </c>
      <c r="N30" s="39">
        <v>41072</v>
      </c>
      <c r="O30" t="s">
        <v>672</v>
      </c>
      <c r="P30" s="39">
        <v>45328</v>
      </c>
      <c r="Q30">
        <v>0</v>
      </c>
      <c r="R30">
        <v>791.4</v>
      </c>
    </row>
    <row r="31" spans="1:18" x14ac:dyDescent="0.25">
      <c r="A31" t="s">
        <v>703</v>
      </c>
      <c r="B31" t="s">
        <v>19</v>
      </c>
      <c r="C31">
        <v>-632.75</v>
      </c>
      <c r="D31">
        <v>0</v>
      </c>
      <c r="E31" t="s">
        <v>729</v>
      </c>
      <c r="F31" t="s">
        <v>730</v>
      </c>
      <c r="G31">
        <v>10812.81</v>
      </c>
      <c r="H31" t="s">
        <v>667</v>
      </c>
      <c r="I31" t="s">
        <v>731</v>
      </c>
      <c r="J31" t="s">
        <v>669</v>
      </c>
      <c r="K31" t="s">
        <v>727</v>
      </c>
      <c r="L31" t="s">
        <v>732</v>
      </c>
      <c r="M31" s="39">
        <v>40690</v>
      </c>
      <c r="N31" s="39">
        <v>41117</v>
      </c>
      <c r="O31" t="s">
        <v>672</v>
      </c>
      <c r="P31" s="39">
        <v>45364</v>
      </c>
      <c r="Q31">
        <v>11445.56</v>
      </c>
      <c r="R31">
        <v>10812.81</v>
      </c>
    </row>
    <row r="32" spans="1:18" x14ac:dyDescent="0.25">
      <c r="A32" t="s">
        <v>733</v>
      </c>
      <c r="B32" t="s">
        <v>90</v>
      </c>
      <c r="C32">
        <v>0</v>
      </c>
      <c r="D32">
        <v>0</v>
      </c>
      <c r="E32" t="s">
        <v>734</v>
      </c>
      <c r="F32" t="s">
        <v>730</v>
      </c>
      <c r="G32">
        <v>0</v>
      </c>
      <c r="H32" t="s">
        <v>735</v>
      </c>
      <c r="I32" t="s">
        <v>736</v>
      </c>
      <c r="J32" t="s">
        <v>669</v>
      </c>
      <c r="K32" t="s">
        <v>727</v>
      </c>
      <c r="L32" t="s">
        <v>732</v>
      </c>
      <c r="M32" s="39">
        <v>40690</v>
      </c>
      <c r="N32" s="39">
        <v>41117</v>
      </c>
      <c r="O32" t="s">
        <v>737</v>
      </c>
      <c r="P32" s="39">
        <v>45424</v>
      </c>
      <c r="Q32">
        <v>0</v>
      </c>
      <c r="R32">
        <v>0</v>
      </c>
    </row>
    <row r="33" spans="1:18" x14ac:dyDescent="0.25">
      <c r="A33" t="s">
        <v>733</v>
      </c>
      <c r="B33" t="s">
        <v>19</v>
      </c>
      <c r="C33">
        <v>1539.42</v>
      </c>
      <c r="D33">
        <v>0</v>
      </c>
      <c r="E33" t="s">
        <v>738</v>
      </c>
      <c r="F33" t="s">
        <v>739</v>
      </c>
      <c r="G33">
        <v>1539.42</v>
      </c>
      <c r="H33" t="s">
        <v>95</v>
      </c>
      <c r="I33" t="s">
        <v>740</v>
      </c>
      <c r="J33" t="s">
        <v>669</v>
      </c>
      <c r="K33" t="s">
        <v>741</v>
      </c>
      <c r="L33" t="s">
        <v>742</v>
      </c>
      <c r="M33" s="39">
        <v>40690</v>
      </c>
      <c r="N33" s="39">
        <v>42433</v>
      </c>
      <c r="O33" t="s">
        <v>743</v>
      </c>
      <c r="P33" s="39">
        <v>45569</v>
      </c>
      <c r="Q33">
        <v>0</v>
      </c>
      <c r="R33">
        <v>1539.42</v>
      </c>
    </row>
    <row r="34" spans="1:18" x14ac:dyDescent="0.25">
      <c r="A34" t="s">
        <v>733</v>
      </c>
      <c r="B34" t="s">
        <v>19</v>
      </c>
      <c r="C34">
        <v>3847.63</v>
      </c>
      <c r="D34">
        <v>0</v>
      </c>
      <c r="E34" t="s">
        <v>744</v>
      </c>
      <c r="F34" t="s">
        <v>745</v>
      </c>
      <c r="G34">
        <v>3847.63</v>
      </c>
      <c r="H34" t="s">
        <v>95</v>
      </c>
      <c r="I34" t="s">
        <v>746</v>
      </c>
      <c r="J34" t="s">
        <v>669</v>
      </c>
      <c r="K34" t="s">
        <v>741</v>
      </c>
      <c r="L34" t="s">
        <v>747</v>
      </c>
      <c r="M34" s="39">
        <v>40690</v>
      </c>
      <c r="N34" s="39">
        <v>42433</v>
      </c>
      <c r="O34" t="s">
        <v>743</v>
      </c>
      <c r="P34" s="39">
        <v>45553</v>
      </c>
      <c r="Q34">
        <v>0</v>
      </c>
      <c r="R34">
        <v>3847.63</v>
      </c>
    </row>
    <row r="35" spans="1:18" x14ac:dyDescent="0.25">
      <c r="A35" t="s">
        <v>733</v>
      </c>
      <c r="B35" t="s">
        <v>19</v>
      </c>
      <c r="C35">
        <v>7504.56</v>
      </c>
      <c r="D35">
        <v>0</v>
      </c>
      <c r="E35" t="s">
        <v>748</v>
      </c>
      <c r="F35" t="s">
        <v>749</v>
      </c>
      <c r="G35">
        <v>7504.56</v>
      </c>
      <c r="H35" t="s">
        <v>95</v>
      </c>
      <c r="I35" t="s">
        <v>750</v>
      </c>
      <c r="J35" t="s">
        <v>669</v>
      </c>
      <c r="K35" t="s">
        <v>741</v>
      </c>
      <c r="L35" t="s">
        <v>751</v>
      </c>
      <c r="M35" s="39">
        <v>40690</v>
      </c>
      <c r="N35" s="39">
        <v>42433</v>
      </c>
      <c r="O35" t="s">
        <v>743</v>
      </c>
      <c r="P35" s="39">
        <v>45637</v>
      </c>
      <c r="Q35">
        <v>0</v>
      </c>
      <c r="R35">
        <v>7504.56</v>
      </c>
    </row>
    <row r="36" spans="1:18" x14ac:dyDescent="0.25">
      <c r="A36" t="s">
        <v>752</v>
      </c>
      <c r="B36" t="s">
        <v>90</v>
      </c>
      <c r="C36">
        <v>4077</v>
      </c>
      <c r="D36">
        <v>0</v>
      </c>
      <c r="E36" t="s">
        <v>753</v>
      </c>
      <c r="F36" t="s">
        <v>749</v>
      </c>
      <c r="G36">
        <v>4077</v>
      </c>
      <c r="H36" t="s">
        <v>735</v>
      </c>
      <c r="I36" t="s">
        <v>754</v>
      </c>
      <c r="J36" t="s">
        <v>669</v>
      </c>
      <c r="K36" t="s">
        <v>741</v>
      </c>
      <c r="L36" t="s">
        <v>751</v>
      </c>
      <c r="M36" s="39">
        <v>40690</v>
      </c>
      <c r="N36" s="39">
        <v>42433</v>
      </c>
      <c r="O36" t="s">
        <v>737</v>
      </c>
      <c r="P36" s="39">
        <v>45346</v>
      </c>
      <c r="Q36">
        <v>0</v>
      </c>
      <c r="R36">
        <v>4077</v>
      </c>
    </row>
    <row r="37" spans="1:18" x14ac:dyDescent="0.25">
      <c r="A37" t="s">
        <v>752</v>
      </c>
      <c r="B37" t="s">
        <v>19</v>
      </c>
      <c r="C37">
        <v>36226.29</v>
      </c>
      <c r="D37">
        <v>0</v>
      </c>
      <c r="E37" t="s">
        <v>755</v>
      </c>
      <c r="F37" t="s">
        <v>756</v>
      </c>
      <c r="G37">
        <v>36226.29</v>
      </c>
      <c r="H37" t="s">
        <v>95</v>
      </c>
      <c r="I37" t="s">
        <v>757</v>
      </c>
      <c r="J37" t="s">
        <v>669</v>
      </c>
      <c r="K37" t="s">
        <v>758</v>
      </c>
      <c r="L37" t="s">
        <v>759</v>
      </c>
      <c r="M37" s="39">
        <v>42096</v>
      </c>
      <c r="N37" s="39">
        <v>42461</v>
      </c>
      <c r="O37" t="s">
        <v>743</v>
      </c>
      <c r="P37" s="39">
        <v>45310</v>
      </c>
      <c r="Q37">
        <v>0</v>
      </c>
      <c r="R37">
        <v>36226.29</v>
      </c>
    </row>
    <row r="38" spans="1:18" x14ac:dyDescent="0.25">
      <c r="A38" t="s">
        <v>733</v>
      </c>
      <c r="B38" t="s">
        <v>90</v>
      </c>
      <c r="C38">
        <v>2711.67</v>
      </c>
      <c r="D38">
        <v>0</v>
      </c>
      <c r="E38" t="s">
        <v>760</v>
      </c>
      <c r="F38" t="s">
        <v>756</v>
      </c>
      <c r="G38">
        <v>2711.67</v>
      </c>
      <c r="H38" t="s">
        <v>735</v>
      </c>
      <c r="I38" t="s">
        <v>761</v>
      </c>
      <c r="J38" t="s">
        <v>669</v>
      </c>
      <c r="K38" t="s">
        <v>758</v>
      </c>
      <c r="L38" t="s">
        <v>759</v>
      </c>
      <c r="M38" s="39">
        <v>42096</v>
      </c>
      <c r="N38" s="39">
        <v>42461</v>
      </c>
      <c r="O38" t="s">
        <v>737</v>
      </c>
      <c r="P38" s="39">
        <v>45612</v>
      </c>
      <c r="Q38">
        <v>0</v>
      </c>
      <c r="R38">
        <v>2711.67</v>
      </c>
    </row>
    <row r="39" spans="1:18" x14ac:dyDescent="0.25">
      <c r="A39" t="s">
        <v>752</v>
      </c>
      <c r="B39" t="s">
        <v>19</v>
      </c>
      <c r="C39">
        <v>656.7</v>
      </c>
      <c r="D39">
        <v>0</v>
      </c>
      <c r="E39" t="s">
        <v>762</v>
      </c>
      <c r="F39" t="s">
        <v>763</v>
      </c>
      <c r="G39">
        <v>656.7</v>
      </c>
      <c r="H39" t="s">
        <v>95</v>
      </c>
      <c r="I39" t="s">
        <v>764</v>
      </c>
      <c r="J39" t="s">
        <v>669</v>
      </c>
      <c r="K39" t="s">
        <v>758</v>
      </c>
      <c r="L39" t="s">
        <v>765</v>
      </c>
      <c r="M39" s="39">
        <v>42096</v>
      </c>
      <c r="N39" s="39">
        <v>42461</v>
      </c>
      <c r="O39" t="s">
        <v>743</v>
      </c>
      <c r="P39" s="39">
        <v>45346</v>
      </c>
      <c r="Q39">
        <v>0</v>
      </c>
      <c r="R39">
        <v>656.7</v>
      </c>
    </row>
    <row r="40" spans="1:18" x14ac:dyDescent="0.25">
      <c r="A40" t="s">
        <v>733</v>
      </c>
      <c r="B40" t="s">
        <v>19</v>
      </c>
      <c r="C40">
        <v>8484.02</v>
      </c>
      <c r="D40">
        <v>0</v>
      </c>
      <c r="E40" t="s">
        <v>766</v>
      </c>
      <c r="F40" t="s">
        <v>763</v>
      </c>
      <c r="G40">
        <v>8484.02</v>
      </c>
      <c r="H40" t="s">
        <v>95</v>
      </c>
      <c r="I40" t="s">
        <v>764</v>
      </c>
      <c r="J40" t="s">
        <v>669</v>
      </c>
      <c r="K40" t="s">
        <v>758</v>
      </c>
      <c r="L40" t="s">
        <v>765</v>
      </c>
      <c r="M40" s="39">
        <v>42096</v>
      </c>
      <c r="N40" s="39">
        <v>42461</v>
      </c>
      <c r="O40" t="s">
        <v>743</v>
      </c>
      <c r="P40" s="39">
        <v>45453</v>
      </c>
      <c r="Q40">
        <v>0</v>
      </c>
      <c r="R40">
        <v>8484.02</v>
      </c>
    </row>
    <row r="41" spans="1:18" x14ac:dyDescent="0.25">
      <c r="A41" t="s">
        <v>733</v>
      </c>
      <c r="B41" t="s">
        <v>19</v>
      </c>
      <c r="C41">
        <v>2087.14</v>
      </c>
      <c r="D41">
        <v>0</v>
      </c>
      <c r="E41" t="s">
        <v>767</v>
      </c>
      <c r="F41" t="s">
        <v>763</v>
      </c>
      <c r="G41">
        <v>2087.14</v>
      </c>
      <c r="H41" t="s">
        <v>95</v>
      </c>
      <c r="I41" t="s">
        <v>764</v>
      </c>
      <c r="J41" t="s">
        <v>669</v>
      </c>
      <c r="K41" t="s">
        <v>758</v>
      </c>
      <c r="L41" t="s">
        <v>765</v>
      </c>
      <c r="M41" s="39">
        <v>42096</v>
      </c>
      <c r="N41" s="39">
        <v>42461</v>
      </c>
      <c r="O41" t="s">
        <v>743</v>
      </c>
      <c r="P41" s="39">
        <v>45501</v>
      </c>
      <c r="Q41">
        <v>0</v>
      </c>
      <c r="R41">
        <v>2087.14</v>
      </c>
    </row>
    <row r="42" spans="1:18" x14ac:dyDescent="0.25">
      <c r="A42" t="s">
        <v>752</v>
      </c>
      <c r="B42" t="s">
        <v>19</v>
      </c>
      <c r="C42">
        <v>6724.19</v>
      </c>
      <c r="D42">
        <v>0</v>
      </c>
      <c r="E42" t="s">
        <v>768</v>
      </c>
      <c r="F42" t="s">
        <v>769</v>
      </c>
      <c r="G42">
        <v>6724.19</v>
      </c>
      <c r="H42" t="s">
        <v>95</v>
      </c>
      <c r="I42" t="s">
        <v>770</v>
      </c>
      <c r="J42" t="s">
        <v>669</v>
      </c>
      <c r="K42" t="s">
        <v>758</v>
      </c>
      <c r="L42" t="s">
        <v>771</v>
      </c>
      <c r="M42" s="39">
        <v>42096</v>
      </c>
      <c r="N42" s="39">
        <v>42461</v>
      </c>
      <c r="O42" t="s">
        <v>743</v>
      </c>
      <c r="P42" s="39">
        <v>45356</v>
      </c>
      <c r="Q42">
        <v>0</v>
      </c>
      <c r="R42">
        <v>6724.19</v>
      </c>
    </row>
    <row r="43" spans="1:18" x14ac:dyDescent="0.25">
      <c r="A43" t="s">
        <v>752</v>
      </c>
      <c r="B43" t="s">
        <v>19</v>
      </c>
      <c r="C43">
        <v>6245.12</v>
      </c>
      <c r="D43">
        <v>0</v>
      </c>
      <c r="E43" t="s">
        <v>772</v>
      </c>
      <c r="F43" t="s">
        <v>773</v>
      </c>
      <c r="G43">
        <v>6245.12</v>
      </c>
      <c r="H43" t="s">
        <v>95</v>
      </c>
      <c r="I43" t="s">
        <v>774</v>
      </c>
      <c r="J43" t="s">
        <v>669</v>
      </c>
      <c r="K43" t="s">
        <v>741</v>
      </c>
      <c r="L43" t="s">
        <v>775</v>
      </c>
      <c r="M43" s="39">
        <v>42123</v>
      </c>
      <c r="N43" s="39">
        <v>42488</v>
      </c>
      <c r="O43" t="s">
        <v>743</v>
      </c>
      <c r="P43" s="39">
        <v>45383</v>
      </c>
      <c r="Q43">
        <v>0</v>
      </c>
      <c r="R43">
        <v>6245.12</v>
      </c>
    </row>
    <row r="44" spans="1:18" x14ac:dyDescent="0.25">
      <c r="A44" t="s">
        <v>752</v>
      </c>
      <c r="B44" t="s">
        <v>19</v>
      </c>
      <c r="C44">
        <v>0</v>
      </c>
      <c r="D44">
        <v>0</v>
      </c>
      <c r="E44" t="s">
        <v>776</v>
      </c>
      <c r="F44" t="s">
        <v>773</v>
      </c>
      <c r="G44">
        <v>0</v>
      </c>
      <c r="H44" t="s">
        <v>95</v>
      </c>
      <c r="I44" t="s">
        <v>774</v>
      </c>
      <c r="J44" t="s">
        <v>669</v>
      </c>
      <c r="K44" t="s">
        <v>741</v>
      </c>
      <c r="L44" t="s">
        <v>775</v>
      </c>
      <c r="M44" s="39">
        <v>42123</v>
      </c>
      <c r="N44" s="39">
        <v>42488</v>
      </c>
      <c r="O44" t="s">
        <v>743</v>
      </c>
      <c r="P44" s="39">
        <v>45323</v>
      </c>
      <c r="Q44">
        <v>0</v>
      </c>
      <c r="R44">
        <v>0</v>
      </c>
    </row>
    <row r="45" spans="1:18" x14ac:dyDescent="0.25">
      <c r="A45" t="s">
        <v>733</v>
      </c>
      <c r="B45" t="s">
        <v>19</v>
      </c>
      <c r="C45">
        <v>34732.699999999997</v>
      </c>
      <c r="D45">
        <v>0</v>
      </c>
      <c r="E45" t="s">
        <v>777</v>
      </c>
      <c r="F45" t="s">
        <v>773</v>
      </c>
      <c r="G45">
        <v>34732.699999999997</v>
      </c>
      <c r="H45" t="s">
        <v>95</v>
      </c>
      <c r="I45" t="s">
        <v>774</v>
      </c>
      <c r="J45" t="s">
        <v>669</v>
      </c>
      <c r="K45" t="s">
        <v>741</v>
      </c>
      <c r="L45" t="s">
        <v>775</v>
      </c>
      <c r="M45" s="39">
        <v>42123</v>
      </c>
      <c r="N45" s="39">
        <v>42488</v>
      </c>
      <c r="O45" t="s">
        <v>743</v>
      </c>
      <c r="P45" s="39">
        <v>45549</v>
      </c>
      <c r="Q45">
        <v>0</v>
      </c>
      <c r="R45">
        <v>34732.699999999997</v>
      </c>
    </row>
    <row r="46" spans="1:18" x14ac:dyDescent="0.25">
      <c r="A46" t="s">
        <v>752</v>
      </c>
      <c r="B46" t="s">
        <v>90</v>
      </c>
      <c r="C46">
        <v>7456.34</v>
      </c>
      <c r="D46">
        <v>0</v>
      </c>
      <c r="E46" t="s">
        <v>778</v>
      </c>
      <c r="F46" t="s">
        <v>773</v>
      </c>
      <c r="G46">
        <v>7456.34</v>
      </c>
      <c r="H46" t="s">
        <v>735</v>
      </c>
      <c r="I46" t="s">
        <v>774</v>
      </c>
      <c r="J46" t="s">
        <v>669</v>
      </c>
      <c r="K46" t="s">
        <v>741</v>
      </c>
      <c r="L46" t="s">
        <v>775</v>
      </c>
      <c r="M46" s="39">
        <v>42123</v>
      </c>
      <c r="N46" s="39">
        <v>42488</v>
      </c>
      <c r="O46" t="s">
        <v>737</v>
      </c>
      <c r="P46" s="39">
        <v>45323</v>
      </c>
      <c r="Q46">
        <v>0</v>
      </c>
      <c r="R46">
        <v>7456.34</v>
      </c>
    </row>
    <row r="47" spans="1:18" x14ac:dyDescent="0.25">
      <c r="A47" t="s">
        <v>752</v>
      </c>
      <c r="B47" t="s">
        <v>90</v>
      </c>
      <c r="C47">
        <v>44338.98</v>
      </c>
      <c r="D47">
        <v>0</v>
      </c>
      <c r="E47" t="s">
        <v>779</v>
      </c>
      <c r="F47" t="s">
        <v>773</v>
      </c>
      <c r="G47">
        <v>44338.98</v>
      </c>
      <c r="H47" t="s">
        <v>735</v>
      </c>
      <c r="I47" t="s">
        <v>780</v>
      </c>
      <c r="J47" t="s">
        <v>669</v>
      </c>
      <c r="K47" t="s">
        <v>741</v>
      </c>
      <c r="L47" t="s">
        <v>775</v>
      </c>
      <c r="M47" s="39">
        <v>42123</v>
      </c>
      <c r="N47" s="39">
        <v>42488</v>
      </c>
      <c r="O47" t="s">
        <v>737</v>
      </c>
      <c r="P47" s="39">
        <v>45367</v>
      </c>
      <c r="Q47">
        <v>0</v>
      </c>
      <c r="R47">
        <v>44338.98</v>
      </c>
    </row>
    <row r="48" spans="1:18" x14ac:dyDescent="0.25">
      <c r="A48" t="s">
        <v>752</v>
      </c>
      <c r="B48" t="s">
        <v>19</v>
      </c>
      <c r="C48">
        <v>7116.7</v>
      </c>
      <c r="D48">
        <v>0</v>
      </c>
      <c r="E48" t="s">
        <v>781</v>
      </c>
      <c r="F48" t="s">
        <v>782</v>
      </c>
      <c r="G48">
        <v>14233.4</v>
      </c>
      <c r="H48" t="s">
        <v>95</v>
      </c>
      <c r="I48" t="s">
        <v>783</v>
      </c>
      <c r="J48" t="s">
        <v>669</v>
      </c>
      <c r="K48" t="s">
        <v>784</v>
      </c>
      <c r="L48" t="s">
        <v>785</v>
      </c>
      <c r="M48" s="39">
        <v>42123</v>
      </c>
      <c r="N48" s="39">
        <v>42797</v>
      </c>
      <c r="O48" t="s">
        <v>743</v>
      </c>
      <c r="P48" s="39">
        <v>45432</v>
      </c>
      <c r="Q48">
        <v>7116.7</v>
      </c>
      <c r="R48">
        <v>14233.4</v>
      </c>
    </row>
    <row r="49" spans="1:18" x14ac:dyDescent="0.25">
      <c r="A49" t="s">
        <v>752</v>
      </c>
      <c r="B49" t="s">
        <v>19</v>
      </c>
      <c r="C49">
        <v>233.53</v>
      </c>
      <c r="D49">
        <v>0</v>
      </c>
      <c r="E49" t="s">
        <v>786</v>
      </c>
      <c r="F49" t="s">
        <v>739</v>
      </c>
      <c r="G49">
        <v>233.53</v>
      </c>
      <c r="H49" t="s">
        <v>95</v>
      </c>
      <c r="I49" t="s">
        <v>787</v>
      </c>
      <c r="J49" t="s">
        <v>669</v>
      </c>
      <c r="K49" t="s">
        <v>741</v>
      </c>
      <c r="L49" t="s">
        <v>742</v>
      </c>
      <c r="M49" s="39">
        <v>42123</v>
      </c>
      <c r="N49" s="39">
        <v>42798</v>
      </c>
      <c r="O49" t="s">
        <v>743</v>
      </c>
      <c r="P49" s="39">
        <v>45374</v>
      </c>
      <c r="Q49">
        <v>0</v>
      </c>
      <c r="R49">
        <v>233.53</v>
      </c>
    </row>
    <row r="50" spans="1:18" x14ac:dyDescent="0.25">
      <c r="A50" t="s">
        <v>77</v>
      </c>
      <c r="B50" t="s">
        <v>90</v>
      </c>
      <c r="C50">
        <v>4115</v>
      </c>
      <c r="D50">
        <v>0</v>
      </c>
      <c r="E50" t="s">
        <v>788</v>
      </c>
      <c r="F50" t="s">
        <v>739</v>
      </c>
      <c r="G50">
        <v>4115</v>
      </c>
      <c r="H50" t="s">
        <v>735</v>
      </c>
      <c r="I50" t="s">
        <v>789</v>
      </c>
      <c r="J50" t="s">
        <v>669</v>
      </c>
      <c r="K50" t="s">
        <v>741</v>
      </c>
      <c r="L50" t="s">
        <v>742</v>
      </c>
      <c r="M50" s="39">
        <v>42123</v>
      </c>
      <c r="N50" s="39">
        <v>42798</v>
      </c>
      <c r="O50" t="s">
        <v>737</v>
      </c>
      <c r="P50" s="39">
        <v>45318</v>
      </c>
      <c r="Q50">
        <v>0</v>
      </c>
      <c r="R50">
        <v>4115</v>
      </c>
    </row>
    <row r="51" spans="1:18" x14ac:dyDescent="0.25">
      <c r="A51" t="s">
        <v>752</v>
      </c>
      <c r="B51" t="s">
        <v>19</v>
      </c>
      <c r="C51">
        <v>7846.66</v>
      </c>
      <c r="D51">
        <v>0</v>
      </c>
      <c r="E51" t="s">
        <v>790</v>
      </c>
      <c r="F51" t="s">
        <v>791</v>
      </c>
      <c r="G51">
        <v>7846.66</v>
      </c>
      <c r="H51" t="s">
        <v>95</v>
      </c>
      <c r="I51" t="s">
        <v>792</v>
      </c>
      <c r="J51" t="s">
        <v>669</v>
      </c>
      <c r="K51" t="s">
        <v>784</v>
      </c>
      <c r="L51" t="s">
        <v>793</v>
      </c>
      <c r="M51" s="39">
        <v>42123</v>
      </c>
      <c r="N51" s="39">
        <v>42820</v>
      </c>
      <c r="O51" t="s">
        <v>743</v>
      </c>
      <c r="P51" s="39">
        <v>45467</v>
      </c>
      <c r="Q51">
        <v>0</v>
      </c>
      <c r="R51">
        <v>7846.66</v>
      </c>
    </row>
    <row r="52" spans="1:18" x14ac:dyDescent="0.25">
      <c r="A52" t="s">
        <v>752</v>
      </c>
      <c r="B52" t="s">
        <v>19</v>
      </c>
      <c r="C52">
        <v>10434.459999999999</v>
      </c>
      <c r="D52">
        <v>0</v>
      </c>
      <c r="E52" t="s">
        <v>794</v>
      </c>
      <c r="F52" t="s">
        <v>795</v>
      </c>
      <c r="G52">
        <v>10434.459999999999</v>
      </c>
      <c r="H52" t="s">
        <v>95</v>
      </c>
      <c r="I52" t="s">
        <v>796</v>
      </c>
      <c r="J52" t="s">
        <v>669</v>
      </c>
      <c r="K52" t="s">
        <v>758</v>
      </c>
      <c r="L52" t="s">
        <v>797</v>
      </c>
      <c r="M52" s="39">
        <v>42123</v>
      </c>
      <c r="N52" s="39">
        <v>42826</v>
      </c>
      <c r="O52" t="s">
        <v>743</v>
      </c>
      <c r="P52" s="39">
        <v>45457</v>
      </c>
      <c r="Q52">
        <v>0</v>
      </c>
      <c r="R52">
        <v>10434.459999999999</v>
      </c>
    </row>
    <row r="53" spans="1:18" x14ac:dyDescent="0.25">
      <c r="A53" t="s">
        <v>752</v>
      </c>
      <c r="B53" t="s">
        <v>19</v>
      </c>
      <c r="C53">
        <v>0</v>
      </c>
      <c r="D53">
        <v>0</v>
      </c>
      <c r="E53" t="s">
        <v>798</v>
      </c>
      <c r="F53" t="s">
        <v>795</v>
      </c>
      <c r="G53">
        <v>0</v>
      </c>
      <c r="H53" t="s">
        <v>95</v>
      </c>
      <c r="I53" t="s">
        <v>796</v>
      </c>
      <c r="J53" t="s">
        <v>669</v>
      </c>
      <c r="K53" t="s">
        <v>758</v>
      </c>
      <c r="L53" t="s">
        <v>797</v>
      </c>
      <c r="M53" s="39">
        <v>42123</v>
      </c>
      <c r="N53" s="39">
        <v>42826</v>
      </c>
      <c r="O53" t="s">
        <v>743</v>
      </c>
      <c r="P53" s="39">
        <v>45502</v>
      </c>
      <c r="Q53">
        <v>0</v>
      </c>
      <c r="R53">
        <v>0</v>
      </c>
    </row>
    <row r="54" spans="1:18" x14ac:dyDescent="0.25">
      <c r="A54" t="s">
        <v>77</v>
      </c>
      <c r="B54" t="s">
        <v>19</v>
      </c>
      <c r="C54">
        <v>0</v>
      </c>
      <c r="D54">
        <v>0</v>
      </c>
      <c r="E54" t="s">
        <v>799</v>
      </c>
      <c r="F54" t="s">
        <v>800</v>
      </c>
      <c r="G54">
        <v>0</v>
      </c>
      <c r="H54" t="s">
        <v>95</v>
      </c>
      <c r="I54" t="s">
        <v>801</v>
      </c>
      <c r="J54" t="s">
        <v>669</v>
      </c>
      <c r="K54" t="s">
        <v>758</v>
      </c>
      <c r="L54" t="s">
        <v>802</v>
      </c>
      <c r="M54" s="39">
        <v>42123</v>
      </c>
      <c r="N54" s="39">
        <v>42826</v>
      </c>
      <c r="O54" t="s">
        <v>743</v>
      </c>
      <c r="P54" s="39">
        <v>45378</v>
      </c>
      <c r="Q54">
        <v>0</v>
      </c>
      <c r="R54">
        <v>0</v>
      </c>
    </row>
    <row r="55" spans="1:18" x14ac:dyDescent="0.25">
      <c r="A55" t="s">
        <v>752</v>
      </c>
      <c r="B55" t="s">
        <v>19</v>
      </c>
      <c r="C55">
        <v>3578.59</v>
      </c>
      <c r="D55">
        <v>0</v>
      </c>
      <c r="E55" t="s">
        <v>803</v>
      </c>
      <c r="F55" t="s">
        <v>763</v>
      </c>
      <c r="G55">
        <v>3578.59</v>
      </c>
      <c r="H55" t="s">
        <v>95</v>
      </c>
      <c r="I55" t="s">
        <v>804</v>
      </c>
      <c r="J55" t="s">
        <v>669</v>
      </c>
      <c r="K55" t="s">
        <v>758</v>
      </c>
      <c r="L55" t="s">
        <v>765</v>
      </c>
      <c r="M55" s="39">
        <v>42123</v>
      </c>
      <c r="N55" s="39">
        <v>42826</v>
      </c>
      <c r="O55" t="s">
        <v>743</v>
      </c>
      <c r="P55" s="39">
        <v>45478</v>
      </c>
      <c r="Q55">
        <v>0</v>
      </c>
      <c r="R55">
        <v>3578.59</v>
      </c>
    </row>
    <row r="56" spans="1:18" x14ac:dyDescent="0.25">
      <c r="A56" t="s">
        <v>752</v>
      </c>
      <c r="B56" t="s">
        <v>19</v>
      </c>
      <c r="C56">
        <v>1133.03</v>
      </c>
      <c r="D56">
        <v>0</v>
      </c>
      <c r="E56" t="s">
        <v>805</v>
      </c>
      <c r="F56" t="s">
        <v>763</v>
      </c>
      <c r="G56">
        <v>1133.03</v>
      </c>
      <c r="H56" t="s">
        <v>95</v>
      </c>
      <c r="I56" t="s">
        <v>804</v>
      </c>
      <c r="J56" t="s">
        <v>669</v>
      </c>
      <c r="K56" t="s">
        <v>758</v>
      </c>
      <c r="L56" t="s">
        <v>765</v>
      </c>
      <c r="M56" s="39">
        <v>42123</v>
      </c>
      <c r="N56" s="39">
        <v>42826</v>
      </c>
      <c r="O56" t="s">
        <v>743</v>
      </c>
      <c r="P56" s="39">
        <v>45575</v>
      </c>
      <c r="Q56">
        <v>0</v>
      </c>
      <c r="R56">
        <v>1133.03</v>
      </c>
    </row>
    <row r="57" spans="1:18" x14ac:dyDescent="0.25">
      <c r="A57" t="s">
        <v>752</v>
      </c>
      <c r="B57" t="s">
        <v>19</v>
      </c>
      <c r="C57">
        <v>2906.08</v>
      </c>
      <c r="D57">
        <v>0</v>
      </c>
      <c r="E57" t="s">
        <v>806</v>
      </c>
      <c r="F57" t="s">
        <v>807</v>
      </c>
      <c r="G57">
        <v>2906.08</v>
      </c>
      <c r="H57" t="s">
        <v>95</v>
      </c>
      <c r="I57" t="s">
        <v>808</v>
      </c>
      <c r="J57" t="s">
        <v>669</v>
      </c>
      <c r="K57" t="s">
        <v>758</v>
      </c>
      <c r="L57" t="s">
        <v>809</v>
      </c>
      <c r="M57" s="39">
        <v>42123</v>
      </c>
      <c r="N57" s="39">
        <v>42826</v>
      </c>
      <c r="O57" t="s">
        <v>743</v>
      </c>
      <c r="P57" s="39">
        <v>45625</v>
      </c>
      <c r="Q57">
        <v>0</v>
      </c>
      <c r="R57">
        <v>2906.08</v>
      </c>
    </row>
    <row r="58" spans="1:18" x14ac:dyDescent="0.25">
      <c r="A58" t="s">
        <v>752</v>
      </c>
      <c r="B58" t="s">
        <v>19</v>
      </c>
      <c r="C58">
        <v>0</v>
      </c>
      <c r="D58">
        <v>0</v>
      </c>
      <c r="E58" t="s">
        <v>810</v>
      </c>
      <c r="F58" t="s">
        <v>811</v>
      </c>
      <c r="G58">
        <v>0</v>
      </c>
      <c r="H58" t="s">
        <v>95</v>
      </c>
      <c r="I58" t="s">
        <v>812</v>
      </c>
      <c r="J58" t="s">
        <v>669</v>
      </c>
      <c r="K58" t="s">
        <v>758</v>
      </c>
      <c r="L58" t="s">
        <v>813</v>
      </c>
      <c r="M58" s="39">
        <v>42123</v>
      </c>
      <c r="N58" s="39">
        <v>42826</v>
      </c>
      <c r="O58" t="s">
        <v>743</v>
      </c>
      <c r="P58" s="39">
        <v>45411</v>
      </c>
      <c r="Q58">
        <v>0</v>
      </c>
      <c r="R58">
        <v>0</v>
      </c>
    </row>
    <row r="59" spans="1:18" x14ac:dyDescent="0.25">
      <c r="A59" t="s">
        <v>752</v>
      </c>
      <c r="B59" t="s">
        <v>19</v>
      </c>
      <c r="C59">
        <v>9821.2000000000007</v>
      </c>
      <c r="D59">
        <v>0</v>
      </c>
      <c r="E59" t="s">
        <v>814</v>
      </c>
      <c r="F59" t="s">
        <v>815</v>
      </c>
      <c r="G59">
        <v>9821.2000000000007</v>
      </c>
      <c r="H59" t="s">
        <v>95</v>
      </c>
      <c r="I59" t="s">
        <v>816</v>
      </c>
      <c r="J59" t="s">
        <v>669</v>
      </c>
      <c r="K59" t="s">
        <v>758</v>
      </c>
      <c r="L59" t="s">
        <v>817</v>
      </c>
      <c r="M59" s="39">
        <v>42123</v>
      </c>
      <c r="N59" s="39">
        <v>42826</v>
      </c>
      <c r="O59" t="s">
        <v>743</v>
      </c>
      <c r="P59" s="39">
        <v>45621</v>
      </c>
      <c r="Q59">
        <v>0</v>
      </c>
      <c r="R59">
        <v>9821.2000000000007</v>
      </c>
    </row>
    <row r="60" spans="1:18" x14ac:dyDescent="0.25">
      <c r="A60" t="s">
        <v>752</v>
      </c>
      <c r="B60" t="s">
        <v>19</v>
      </c>
      <c r="C60">
        <v>3267.31</v>
      </c>
      <c r="D60">
        <v>0</v>
      </c>
      <c r="E60" t="s">
        <v>818</v>
      </c>
      <c r="F60" t="s">
        <v>769</v>
      </c>
      <c r="G60">
        <v>3267.31</v>
      </c>
      <c r="H60" t="s">
        <v>95</v>
      </c>
      <c r="I60" t="s">
        <v>819</v>
      </c>
      <c r="J60" t="s">
        <v>669</v>
      </c>
      <c r="K60" t="s">
        <v>758</v>
      </c>
      <c r="L60" t="s">
        <v>771</v>
      </c>
      <c r="M60" s="39">
        <v>42123</v>
      </c>
      <c r="N60" s="39">
        <v>42826</v>
      </c>
      <c r="O60" t="s">
        <v>743</v>
      </c>
      <c r="P60" s="39">
        <v>45408</v>
      </c>
      <c r="Q60">
        <v>0</v>
      </c>
      <c r="R60">
        <v>3267.31</v>
      </c>
    </row>
    <row r="61" spans="1:18" x14ac:dyDescent="0.25">
      <c r="A61" t="s">
        <v>752</v>
      </c>
      <c r="B61" t="s">
        <v>19</v>
      </c>
      <c r="C61">
        <v>14451.18</v>
      </c>
      <c r="D61">
        <v>0</v>
      </c>
      <c r="E61" t="s">
        <v>820</v>
      </c>
      <c r="F61" t="s">
        <v>773</v>
      </c>
      <c r="G61">
        <v>14451.18</v>
      </c>
      <c r="H61" t="s">
        <v>95</v>
      </c>
      <c r="I61" t="s">
        <v>821</v>
      </c>
      <c r="J61" t="s">
        <v>669</v>
      </c>
      <c r="K61" t="s">
        <v>741</v>
      </c>
      <c r="L61" t="s">
        <v>775</v>
      </c>
      <c r="M61" s="39">
        <v>42489</v>
      </c>
      <c r="N61" s="39">
        <v>42853</v>
      </c>
      <c r="O61" t="s">
        <v>743</v>
      </c>
      <c r="P61" s="39">
        <v>45529</v>
      </c>
      <c r="Q61">
        <v>0</v>
      </c>
      <c r="R61">
        <v>14451.18</v>
      </c>
    </row>
    <row r="62" spans="1:18" x14ac:dyDescent="0.25">
      <c r="A62" t="s">
        <v>752</v>
      </c>
      <c r="B62" t="s">
        <v>19</v>
      </c>
      <c r="C62">
        <v>1843.63</v>
      </c>
      <c r="D62">
        <v>0</v>
      </c>
      <c r="E62" t="s">
        <v>822</v>
      </c>
      <c r="F62" t="s">
        <v>773</v>
      </c>
      <c r="G62">
        <v>1843.63</v>
      </c>
      <c r="H62" t="s">
        <v>95</v>
      </c>
      <c r="I62" t="s">
        <v>821</v>
      </c>
      <c r="J62" t="s">
        <v>669</v>
      </c>
      <c r="K62" t="s">
        <v>741</v>
      </c>
      <c r="L62" t="s">
        <v>775</v>
      </c>
      <c r="M62" s="39">
        <v>42489</v>
      </c>
      <c r="N62" s="39">
        <v>42853</v>
      </c>
      <c r="O62" t="s">
        <v>743</v>
      </c>
      <c r="P62" s="39">
        <v>45458</v>
      </c>
      <c r="Q62">
        <v>0</v>
      </c>
      <c r="R62">
        <v>1843.63</v>
      </c>
    </row>
    <row r="63" spans="1:18" x14ac:dyDescent="0.25">
      <c r="A63" t="s">
        <v>752</v>
      </c>
      <c r="B63" t="s">
        <v>19</v>
      </c>
      <c r="C63">
        <v>2872.19</v>
      </c>
      <c r="D63">
        <v>0</v>
      </c>
      <c r="E63" t="s">
        <v>823</v>
      </c>
      <c r="F63" t="s">
        <v>773</v>
      </c>
      <c r="G63">
        <v>2872.19</v>
      </c>
      <c r="H63" t="s">
        <v>95</v>
      </c>
      <c r="I63" t="s">
        <v>821</v>
      </c>
      <c r="J63" t="s">
        <v>669</v>
      </c>
      <c r="K63" t="s">
        <v>741</v>
      </c>
      <c r="L63" t="s">
        <v>775</v>
      </c>
      <c r="M63" s="39">
        <v>42489</v>
      </c>
      <c r="N63" s="39">
        <v>42853</v>
      </c>
      <c r="O63" t="s">
        <v>743</v>
      </c>
      <c r="P63" s="39">
        <v>45612</v>
      </c>
      <c r="Q63">
        <v>0</v>
      </c>
      <c r="R63">
        <v>2872.19</v>
      </c>
    </row>
    <row r="64" spans="1:18" x14ac:dyDescent="0.25">
      <c r="A64" t="s">
        <v>752</v>
      </c>
      <c r="B64" t="s">
        <v>19</v>
      </c>
      <c r="C64">
        <v>2392.13</v>
      </c>
      <c r="D64">
        <v>0</v>
      </c>
      <c r="E64" t="s">
        <v>824</v>
      </c>
      <c r="F64" t="s">
        <v>773</v>
      </c>
      <c r="G64">
        <v>2392.13</v>
      </c>
      <c r="H64" t="s">
        <v>95</v>
      </c>
      <c r="I64" t="s">
        <v>821</v>
      </c>
      <c r="J64" t="s">
        <v>669</v>
      </c>
      <c r="K64" t="s">
        <v>741</v>
      </c>
      <c r="L64" t="s">
        <v>775</v>
      </c>
      <c r="M64" s="39">
        <v>42489</v>
      </c>
      <c r="N64" s="39">
        <v>42853</v>
      </c>
      <c r="O64" t="s">
        <v>743</v>
      </c>
      <c r="P64" s="39">
        <v>45456</v>
      </c>
      <c r="Q64">
        <v>0</v>
      </c>
      <c r="R64">
        <v>2392.13</v>
      </c>
    </row>
    <row r="65" spans="1:18" x14ac:dyDescent="0.25">
      <c r="A65" t="s">
        <v>77</v>
      </c>
      <c r="B65" t="s">
        <v>19</v>
      </c>
      <c r="C65">
        <v>2994.24</v>
      </c>
      <c r="D65">
        <v>0</v>
      </c>
      <c r="E65" t="s">
        <v>825</v>
      </c>
      <c r="F65" t="s">
        <v>826</v>
      </c>
      <c r="G65">
        <v>2994.24</v>
      </c>
      <c r="H65" t="s">
        <v>95</v>
      </c>
      <c r="I65" t="s">
        <v>827</v>
      </c>
      <c r="J65" t="s">
        <v>669</v>
      </c>
      <c r="K65" t="s">
        <v>741</v>
      </c>
      <c r="L65" t="s">
        <v>828</v>
      </c>
      <c r="M65" s="39">
        <v>42489</v>
      </c>
      <c r="N65" s="39">
        <v>42853</v>
      </c>
      <c r="O65" t="s">
        <v>743</v>
      </c>
      <c r="P65" s="39">
        <v>45316</v>
      </c>
      <c r="Q65">
        <v>0</v>
      </c>
      <c r="R65">
        <v>2994.24</v>
      </c>
    </row>
    <row r="66" spans="1:18" x14ac:dyDescent="0.25">
      <c r="A66" t="s">
        <v>752</v>
      </c>
      <c r="B66" t="s">
        <v>19</v>
      </c>
      <c r="C66">
        <v>24949.15</v>
      </c>
      <c r="D66">
        <v>0</v>
      </c>
      <c r="E66" t="s">
        <v>829</v>
      </c>
      <c r="F66" t="s">
        <v>826</v>
      </c>
      <c r="G66">
        <v>24949.15</v>
      </c>
      <c r="H66" t="s">
        <v>95</v>
      </c>
      <c r="I66" t="s">
        <v>827</v>
      </c>
      <c r="J66" t="s">
        <v>669</v>
      </c>
      <c r="K66" t="s">
        <v>741</v>
      </c>
      <c r="L66" t="s">
        <v>828</v>
      </c>
      <c r="M66" s="39">
        <v>42489</v>
      </c>
      <c r="N66" s="39">
        <v>42853</v>
      </c>
      <c r="O66" t="s">
        <v>743</v>
      </c>
      <c r="P66" s="39">
        <v>45603</v>
      </c>
      <c r="Q66">
        <v>0</v>
      </c>
      <c r="R66">
        <v>24949.15</v>
      </c>
    </row>
    <row r="67" spans="1:18" x14ac:dyDescent="0.25">
      <c r="A67" t="s">
        <v>752</v>
      </c>
      <c r="B67" t="s">
        <v>19</v>
      </c>
      <c r="C67">
        <v>1403.13</v>
      </c>
      <c r="D67">
        <v>0</v>
      </c>
      <c r="E67" t="s">
        <v>830</v>
      </c>
      <c r="F67" t="s">
        <v>831</v>
      </c>
      <c r="G67">
        <v>1403.13</v>
      </c>
      <c r="H67" t="s">
        <v>95</v>
      </c>
      <c r="I67" t="s">
        <v>832</v>
      </c>
      <c r="J67" t="s">
        <v>669</v>
      </c>
      <c r="K67" t="s">
        <v>741</v>
      </c>
      <c r="L67" t="s">
        <v>833</v>
      </c>
      <c r="M67" s="39">
        <v>42489</v>
      </c>
      <c r="N67" s="39">
        <v>42853</v>
      </c>
      <c r="O67" t="s">
        <v>743</v>
      </c>
      <c r="P67" s="39">
        <v>45505</v>
      </c>
      <c r="Q67">
        <v>0</v>
      </c>
      <c r="R67">
        <v>1403.13</v>
      </c>
    </row>
    <row r="68" spans="1:18" x14ac:dyDescent="0.25">
      <c r="A68" t="s">
        <v>752</v>
      </c>
      <c r="B68" t="s">
        <v>19</v>
      </c>
      <c r="C68">
        <v>1731.09</v>
      </c>
      <c r="D68">
        <v>0</v>
      </c>
      <c r="E68" t="s">
        <v>834</v>
      </c>
      <c r="F68" t="s">
        <v>835</v>
      </c>
      <c r="G68">
        <v>1731.09</v>
      </c>
      <c r="H68" t="s">
        <v>95</v>
      </c>
      <c r="I68" t="s">
        <v>836</v>
      </c>
      <c r="J68" t="s">
        <v>669</v>
      </c>
      <c r="K68" t="s">
        <v>837</v>
      </c>
      <c r="L68" t="s">
        <v>838</v>
      </c>
      <c r="M68" s="39">
        <v>42639</v>
      </c>
      <c r="N68" s="39">
        <v>43003</v>
      </c>
      <c r="O68" t="s">
        <v>743</v>
      </c>
      <c r="P68" s="39">
        <v>45632</v>
      </c>
      <c r="Q68">
        <v>0</v>
      </c>
      <c r="R68">
        <v>1731.09</v>
      </c>
    </row>
    <row r="69" spans="1:18" x14ac:dyDescent="0.25">
      <c r="A69" t="s">
        <v>752</v>
      </c>
      <c r="B69" t="s">
        <v>90</v>
      </c>
      <c r="C69">
        <v>1951.21</v>
      </c>
      <c r="D69">
        <v>0</v>
      </c>
      <c r="E69" t="s">
        <v>839</v>
      </c>
      <c r="F69" t="s">
        <v>835</v>
      </c>
      <c r="G69">
        <v>1951.21</v>
      </c>
      <c r="H69" t="s">
        <v>735</v>
      </c>
      <c r="I69" t="s">
        <v>836</v>
      </c>
      <c r="J69" t="s">
        <v>669</v>
      </c>
      <c r="K69" t="s">
        <v>837</v>
      </c>
      <c r="L69" t="s">
        <v>838</v>
      </c>
      <c r="M69" s="39">
        <v>42639</v>
      </c>
      <c r="N69" s="39">
        <v>43003</v>
      </c>
      <c r="O69" t="s">
        <v>737</v>
      </c>
      <c r="P69" s="39">
        <v>45579</v>
      </c>
      <c r="Q69">
        <v>0</v>
      </c>
      <c r="R69">
        <v>1951.21</v>
      </c>
    </row>
    <row r="70" spans="1:18" x14ac:dyDescent="0.25">
      <c r="A70" t="s">
        <v>18</v>
      </c>
      <c r="B70" t="s">
        <v>90</v>
      </c>
      <c r="C70">
        <v>6381.33</v>
      </c>
      <c r="D70">
        <v>0</v>
      </c>
      <c r="E70" t="s">
        <v>840</v>
      </c>
      <c r="F70" t="s">
        <v>835</v>
      </c>
      <c r="G70">
        <v>6381.33</v>
      </c>
      <c r="H70" t="s">
        <v>735</v>
      </c>
      <c r="I70" t="s">
        <v>841</v>
      </c>
      <c r="J70" t="s">
        <v>669</v>
      </c>
      <c r="K70" t="s">
        <v>837</v>
      </c>
      <c r="L70" t="s">
        <v>838</v>
      </c>
      <c r="M70" s="39">
        <v>42639</v>
      </c>
      <c r="N70" s="39">
        <v>43003</v>
      </c>
      <c r="O70" t="s">
        <v>737</v>
      </c>
      <c r="P70" s="39">
        <v>45329</v>
      </c>
      <c r="Q70">
        <v>0</v>
      </c>
      <c r="R70">
        <v>6381.33</v>
      </c>
    </row>
    <row r="71" spans="1:18" x14ac:dyDescent="0.25">
      <c r="A71" t="s">
        <v>77</v>
      </c>
      <c r="B71" t="s">
        <v>19</v>
      </c>
      <c r="C71">
        <v>13710.89</v>
      </c>
      <c r="D71">
        <v>0</v>
      </c>
      <c r="E71" t="s">
        <v>842</v>
      </c>
      <c r="F71" t="s">
        <v>843</v>
      </c>
      <c r="G71">
        <v>22142.92</v>
      </c>
      <c r="H71" t="s">
        <v>95</v>
      </c>
      <c r="I71" t="s">
        <v>844</v>
      </c>
      <c r="J71" t="s">
        <v>669</v>
      </c>
      <c r="K71" t="s">
        <v>741</v>
      </c>
      <c r="L71" t="s">
        <v>845</v>
      </c>
      <c r="M71" s="39">
        <v>42639</v>
      </c>
      <c r="N71" s="39">
        <v>43161</v>
      </c>
      <c r="O71" t="s">
        <v>743</v>
      </c>
      <c r="P71" s="39">
        <v>45556</v>
      </c>
      <c r="Q71">
        <v>8432.0300000000007</v>
      </c>
      <c r="R71">
        <v>22142.92</v>
      </c>
    </row>
    <row r="72" spans="1:18" x14ac:dyDescent="0.25">
      <c r="A72" t="s">
        <v>18</v>
      </c>
      <c r="B72" t="s">
        <v>90</v>
      </c>
      <c r="C72">
        <v>8134.42</v>
      </c>
      <c r="D72">
        <v>0</v>
      </c>
      <c r="E72" t="s">
        <v>846</v>
      </c>
      <c r="F72" t="s">
        <v>843</v>
      </c>
      <c r="G72">
        <v>8134.42</v>
      </c>
      <c r="H72" t="s">
        <v>735</v>
      </c>
      <c r="I72" t="s">
        <v>847</v>
      </c>
      <c r="J72" t="s">
        <v>669</v>
      </c>
      <c r="K72" t="s">
        <v>741</v>
      </c>
      <c r="L72" t="s">
        <v>845</v>
      </c>
      <c r="M72" s="39">
        <v>42639</v>
      </c>
      <c r="N72" s="39">
        <v>43161</v>
      </c>
      <c r="O72" t="s">
        <v>737</v>
      </c>
      <c r="P72" s="39">
        <v>45337</v>
      </c>
      <c r="Q72">
        <v>0</v>
      </c>
      <c r="R72">
        <v>8134.42</v>
      </c>
    </row>
    <row r="73" spans="1:18" x14ac:dyDescent="0.25">
      <c r="A73" t="s">
        <v>77</v>
      </c>
      <c r="B73" t="s">
        <v>19</v>
      </c>
      <c r="C73">
        <v>15598.92</v>
      </c>
      <c r="D73">
        <v>0</v>
      </c>
      <c r="E73" t="s">
        <v>848</v>
      </c>
      <c r="F73" t="s">
        <v>749</v>
      </c>
      <c r="G73">
        <v>15598.92</v>
      </c>
      <c r="H73" t="s">
        <v>95</v>
      </c>
      <c r="I73" t="s">
        <v>849</v>
      </c>
      <c r="J73" t="s">
        <v>669</v>
      </c>
      <c r="K73" t="s">
        <v>741</v>
      </c>
      <c r="L73" t="s">
        <v>751</v>
      </c>
      <c r="M73" s="39">
        <v>42639</v>
      </c>
      <c r="N73" s="39">
        <v>43161</v>
      </c>
      <c r="O73" t="s">
        <v>743</v>
      </c>
      <c r="P73" s="39">
        <v>45639</v>
      </c>
      <c r="Q73">
        <v>0</v>
      </c>
      <c r="R73">
        <v>15598.92</v>
      </c>
    </row>
    <row r="74" spans="1:18" x14ac:dyDescent="0.25">
      <c r="A74" t="s">
        <v>77</v>
      </c>
      <c r="B74" t="s">
        <v>19</v>
      </c>
      <c r="C74">
        <v>6547.66</v>
      </c>
      <c r="D74">
        <v>0</v>
      </c>
      <c r="E74" t="s">
        <v>850</v>
      </c>
      <c r="F74" t="s">
        <v>749</v>
      </c>
      <c r="G74">
        <v>6547.66</v>
      </c>
      <c r="H74" t="s">
        <v>95</v>
      </c>
      <c r="I74" t="s">
        <v>849</v>
      </c>
      <c r="J74" t="s">
        <v>669</v>
      </c>
      <c r="K74" t="s">
        <v>741</v>
      </c>
      <c r="L74" t="s">
        <v>751</v>
      </c>
      <c r="M74" s="39">
        <v>42639</v>
      </c>
      <c r="N74" s="39">
        <v>43161</v>
      </c>
      <c r="O74" t="s">
        <v>743</v>
      </c>
      <c r="P74" s="39">
        <v>45525</v>
      </c>
      <c r="Q74">
        <v>0</v>
      </c>
      <c r="R74">
        <v>6547.66</v>
      </c>
    </row>
    <row r="75" spans="1:18" x14ac:dyDescent="0.25">
      <c r="A75" t="s">
        <v>77</v>
      </c>
      <c r="B75" t="s">
        <v>19</v>
      </c>
      <c r="C75">
        <v>8151.95</v>
      </c>
      <c r="D75">
        <v>0</v>
      </c>
      <c r="E75" t="s">
        <v>851</v>
      </c>
      <c r="F75" t="s">
        <v>852</v>
      </c>
      <c r="G75">
        <v>8151.95</v>
      </c>
      <c r="H75" t="s">
        <v>95</v>
      </c>
      <c r="I75" t="s">
        <v>853</v>
      </c>
      <c r="J75" t="s">
        <v>669</v>
      </c>
      <c r="K75" t="s">
        <v>784</v>
      </c>
      <c r="L75" t="s">
        <v>854</v>
      </c>
      <c r="M75" s="39">
        <v>42639</v>
      </c>
      <c r="N75" s="39">
        <v>43185</v>
      </c>
      <c r="O75" t="s">
        <v>743</v>
      </c>
      <c r="P75" s="39">
        <v>45427</v>
      </c>
      <c r="Q75">
        <v>0</v>
      </c>
      <c r="R75">
        <v>8151.95</v>
      </c>
    </row>
    <row r="76" spans="1:18" x14ac:dyDescent="0.25">
      <c r="A76" t="s">
        <v>18</v>
      </c>
      <c r="B76" t="s">
        <v>19</v>
      </c>
      <c r="C76">
        <v>4332.5</v>
      </c>
      <c r="D76">
        <v>0</v>
      </c>
      <c r="E76" t="s">
        <v>855</v>
      </c>
      <c r="F76" t="s">
        <v>756</v>
      </c>
      <c r="G76">
        <v>4332.5</v>
      </c>
      <c r="H76" t="s">
        <v>95</v>
      </c>
      <c r="I76" t="s">
        <v>856</v>
      </c>
      <c r="J76" t="s">
        <v>669</v>
      </c>
      <c r="K76" t="s">
        <v>758</v>
      </c>
      <c r="L76" t="s">
        <v>759</v>
      </c>
      <c r="M76" s="39">
        <v>42827</v>
      </c>
      <c r="N76" s="39">
        <v>43191</v>
      </c>
      <c r="O76" t="s">
        <v>743</v>
      </c>
      <c r="P76" s="39">
        <v>45366</v>
      </c>
      <c r="Q76">
        <v>0</v>
      </c>
      <c r="R76">
        <v>4332.5</v>
      </c>
    </row>
    <row r="77" spans="1:18" x14ac:dyDescent="0.25">
      <c r="A77" t="s">
        <v>77</v>
      </c>
      <c r="B77" t="s">
        <v>19</v>
      </c>
      <c r="C77">
        <v>2820.17</v>
      </c>
      <c r="D77">
        <v>0</v>
      </c>
      <c r="E77" t="s">
        <v>857</v>
      </c>
      <c r="F77" t="s">
        <v>800</v>
      </c>
      <c r="G77">
        <v>2820.17</v>
      </c>
      <c r="H77" t="s">
        <v>95</v>
      </c>
      <c r="I77" t="s">
        <v>858</v>
      </c>
      <c r="J77" t="s">
        <v>669</v>
      </c>
      <c r="K77" t="s">
        <v>758</v>
      </c>
      <c r="L77" t="s">
        <v>802</v>
      </c>
      <c r="M77" s="39">
        <v>42827</v>
      </c>
      <c r="N77" s="39">
        <v>43191</v>
      </c>
      <c r="O77" t="s">
        <v>743</v>
      </c>
      <c r="P77" s="39">
        <v>45540</v>
      </c>
      <c r="Q77">
        <v>0</v>
      </c>
      <c r="R77">
        <v>2820.17</v>
      </c>
    </row>
    <row r="78" spans="1:18" x14ac:dyDescent="0.25">
      <c r="A78" t="s">
        <v>18</v>
      </c>
      <c r="B78" t="s">
        <v>19</v>
      </c>
      <c r="C78">
        <v>6374.12</v>
      </c>
      <c r="D78">
        <v>0</v>
      </c>
      <c r="E78" t="s">
        <v>859</v>
      </c>
      <c r="F78" t="s">
        <v>763</v>
      </c>
      <c r="G78">
        <v>6374.12</v>
      </c>
      <c r="H78" t="s">
        <v>95</v>
      </c>
      <c r="I78" t="s">
        <v>860</v>
      </c>
      <c r="J78" t="s">
        <v>669</v>
      </c>
      <c r="K78" t="s">
        <v>758</v>
      </c>
      <c r="L78" t="s">
        <v>765</v>
      </c>
      <c r="M78" s="39">
        <v>42827</v>
      </c>
      <c r="N78" s="39">
        <v>43191</v>
      </c>
      <c r="O78" t="s">
        <v>743</v>
      </c>
      <c r="P78" s="39">
        <v>45370</v>
      </c>
      <c r="Q78">
        <v>0</v>
      </c>
      <c r="R78">
        <v>6374.12</v>
      </c>
    </row>
    <row r="79" spans="1:18" x14ac:dyDescent="0.25">
      <c r="A79" t="s">
        <v>77</v>
      </c>
      <c r="B79" t="s">
        <v>19</v>
      </c>
      <c r="C79">
        <v>35700.550000000003</v>
      </c>
      <c r="D79">
        <v>0</v>
      </c>
      <c r="E79" t="s">
        <v>861</v>
      </c>
      <c r="F79" t="s">
        <v>811</v>
      </c>
      <c r="G79">
        <v>35700.550000000003</v>
      </c>
      <c r="H79" t="s">
        <v>95</v>
      </c>
      <c r="I79" t="s">
        <v>862</v>
      </c>
      <c r="J79" t="s">
        <v>669</v>
      </c>
      <c r="K79" t="s">
        <v>758</v>
      </c>
      <c r="L79" t="s">
        <v>813</v>
      </c>
      <c r="M79" s="39">
        <v>42827</v>
      </c>
      <c r="N79" s="39">
        <v>43191</v>
      </c>
      <c r="O79" t="s">
        <v>743</v>
      </c>
      <c r="P79" s="39">
        <v>45512</v>
      </c>
      <c r="Q79">
        <v>0</v>
      </c>
      <c r="R79">
        <v>35700.550000000003</v>
      </c>
    </row>
    <row r="80" spans="1:18" x14ac:dyDescent="0.25">
      <c r="A80" t="s">
        <v>77</v>
      </c>
      <c r="B80" t="s">
        <v>19</v>
      </c>
      <c r="C80">
        <v>3278</v>
      </c>
      <c r="D80">
        <v>0</v>
      </c>
      <c r="E80" t="s">
        <v>863</v>
      </c>
      <c r="F80" t="s">
        <v>811</v>
      </c>
      <c r="G80">
        <v>3278</v>
      </c>
      <c r="H80" t="s">
        <v>95</v>
      </c>
      <c r="I80" t="s">
        <v>862</v>
      </c>
      <c r="J80" t="s">
        <v>669</v>
      </c>
      <c r="K80" t="s">
        <v>758</v>
      </c>
      <c r="L80" t="s">
        <v>813</v>
      </c>
      <c r="M80" s="39">
        <v>42827</v>
      </c>
      <c r="N80" s="39">
        <v>43191</v>
      </c>
      <c r="O80" t="s">
        <v>743</v>
      </c>
      <c r="P80" s="39">
        <v>45427</v>
      </c>
      <c r="Q80">
        <v>0</v>
      </c>
      <c r="R80">
        <v>3278</v>
      </c>
    </row>
    <row r="81" spans="1:18" x14ac:dyDescent="0.25">
      <c r="A81" t="s">
        <v>18</v>
      </c>
      <c r="B81" t="s">
        <v>19</v>
      </c>
      <c r="C81">
        <v>2363.56</v>
      </c>
      <c r="D81">
        <v>0</v>
      </c>
      <c r="E81" t="s">
        <v>864</v>
      </c>
      <c r="F81" t="s">
        <v>815</v>
      </c>
      <c r="G81">
        <v>2363.56</v>
      </c>
      <c r="H81" t="s">
        <v>95</v>
      </c>
      <c r="I81" t="s">
        <v>865</v>
      </c>
      <c r="J81" t="s">
        <v>669</v>
      </c>
      <c r="K81" t="s">
        <v>758</v>
      </c>
      <c r="L81" t="s">
        <v>817</v>
      </c>
      <c r="M81" s="39">
        <v>42827</v>
      </c>
      <c r="N81" s="39">
        <v>43191</v>
      </c>
      <c r="O81" t="s">
        <v>743</v>
      </c>
      <c r="P81" s="39">
        <v>45364</v>
      </c>
      <c r="Q81">
        <v>0</v>
      </c>
      <c r="R81">
        <v>2363.56</v>
      </c>
    </row>
    <row r="82" spans="1:18" x14ac:dyDescent="0.25">
      <c r="A82" t="s">
        <v>77</v>
      </c>
      <c r="B82" t="s">
        <v>19</v>
      </c>
      <c r="C82">
        <v>16942.46</v>
      </c>
      <c r="D82">
        <v>0</v>
      </c>
      <c r="E82" t="s">
        <v>866</v>
      </c>
      <c r="F82" t="s">
        <v>769</v>
      </c>
      <c r="G82">
        <v>16942.46</v>
      </c>
      <c r="H82" t="s">
        <v>95</v>
      </c>
      <c r="I82" t="s">
        <v>867</v>
      </c>
      <c r="J82" t="s">
        <v>669</v>
      </c>
      <c r="K82" t="s">
        <v>758</v>
      </c>
      <c r="L82" t="s">
        <v>771</v>
      </c>
      <c r="M82" s="39">
        <v>42827</v>
      </c>
      <c r="N82" s="39">
        <v>43191</v>
      </c>
      <c r="O82" t="s">
        <v>743</v>
      </c>
      <c r="P82" s="39">
        <v>45639</v>
      </c>
      <c r="Q82">
        <v>0</v>
      </c>
      <c r="R82">
        <v>16942.46</v>
      </c>
    </row>
    <row r="83" spans="1:18" x14ac:dyDescent="0.25">
      <c r="A83" t="s">
        <v>77</v>
      </c>
      <c r="B83" t="s">
        <v>19</v>
      </c>
      <c r="C83">
        <v>2550.65</v>
      </c>
      <c r="D83">
        <v>0</v>
      </c>
      <c r="E83" t="s">
        <v>868</v>
      </c>
      <c r="F83" t="s">
        <v>869</v>
      </c>
      <c r="G83">
        <v>5101.3100000000004</v>
      </c>
      <c r="H83" t="s">
        <v>95</v>
      </c>
      <c r="I83" t="s">
        <v>870</v>
      </c>
      <c r="J83" t="s">
        <v>669</v>
      </c>
      <c r="K83" t="s">
        <v>758</v>
      </c>
      <c r="L83" t="s">
        <v>871</v>
      </c>
      <c r="M83" s="39">
        <v>42827</v>
      </c>
      <c r="N83" s="39">
        <v>43191</v>
      </c>
      <c r="O83" t="s">
        <v>743</v>
      </c>
      <c r="P83" s="39">
        <v>45471</v>
      </c>
      <c r="Q83">
        <v>2550.66</v>
      </c>
      <c r="R83">
        <v>5101.3100000000004</v>
      </c>
    </row>
    <row r="84" spans="1:18" x14ac:dyDescent="0.25">
      <c r="A84" t="s">
        <v>77</v>
      </c>
      <c r="B84" t="s">
        <v>90</v>
      </c>
      <c r="C84">
        <v>2953.04</v>
      </c>
      <c r="D84">
        <v>0</v>
      </c>
      <c r="E84" t="s">
        <v>872</v>
      </c>
      <c r="F84" t="s">
        <v>869</v>
      </c>
      <c r="G84">
        <v>2953.04</v>
      </c>
      <c r="H84" t="s">
        <v>735</v>
      </c>
      <c r="I84" t="s">
        <v>870</v>
      </c>
      <c r="J84" t="s">
        <v>669</v>
      </c>
      <c r="K84" t="s">
        <v>758</v>
      </c>
      <c r="L84" t="s">
        <v>871</v>
      </c>
      <c r="M84" s="39">
        <v>42827</v>
      </c>
      <c r="N84" s="39">
        <v>43191</v>
      </c>
      <c r="O84" t="s">
        <v>737</v>
      </c>
      <c r="P84" s="39">
        <v>45470</v>
      </c>
      <c r="Q84">
        <v>0</v>
      </c>
      <c r="R84">
        <v>2953.04</v>
      </c>
    </row>
    <row r="85" spans="1:18" x14ac:dyDescent="0.25">
      <c r="A85" t="s">
        <v>18</v>
      </c>
      <c r="B85" t="s">
        <v>19</v>
      </c>
      <c r="C85">
        <v>11763.28</v>
      </c>
      <c r="D85">
        <v>0</v>
      </c>
      <c r="E85" t="s">
        <v>873</v>
      </c>
      <c r="F85" t="s">
        <v>874</v>
      </c>
      <c r="G85">
        <v>11763.28</v>
      </c>
      <c r="H85" t="s">
        <v>95</v>
      </c>
      <c r="I85" t="s">
        <v>875</v>
      </c>
      <c r="J85" t="s">
        <v>669</v>
      </c>
      <c r="K85" t="s">
        <v>784</v>
      </c>
      <c r="L85" t="s">
        <v>876</v>
      </c>
      <c r="M85" s="39">
        <v>42827</v>
      </c>
      <c r="N85" s="39">
        <v>43217</v>
      </c>
      <c r="O85" t="s">
        <v>743</v>
      </c>
      <c r="P85" s="39">
        <v>45379</v>
      </c>
      <c r="Q85">
        <v>0</v>
      </c>
      <c r="R85">
        <v>11763.28</v>
      </c>
    </row>
    <row r="86" spans="1:18" x14ac:dyDescent="0.25">
      <c r="A86" t="s">
        <v>77</v>
      </c>
      <c r="B86" t="s">
        <v>90</v>
      </c>
      <c r="C86">
        <v>9030</v>
      </c>
      <c r="D86">
        <v>0</v>
      </c>
      <c r="E86" t="s">
        <v>877</v>
      </c>
      <c r="F86" t="s">
        <v>874</v>
      </c>
      <c r="G86">
        <v>9030</v>
      </c>
      <c r="H86" t="s">
        <v>735</v>
      </c>
      <c r="I86" t="s">
        <v>875</v>
      </c>
      <c r="J86" t="s">
        <v>669</v>
      </c>
      <c r="K86" t="s">
        <v>784</v>
      </c>
      <c r="L86" t="s">
        <v>876</v>
      </c>
      <c r="M86" s="39">
        <v>42827</v>
      </c>
      <c r="N86" s="39">
        <v>43217</v>
      </c>
      <c r="O86" t="s">
        <v>737</v>
      </c>
      <c r="P86" s="39">
        <v>45504</v>
      </c>
      <c r="Q86">
        <v>0</v>
      </c>
      <c r="R86">
        <v>9030</v>
      </c>
    </row>
    <row r="87" spans="1:18" x14ac:dyDescent="0.25">
      <c r="A87" t="s">
        <v>18</v>
      </c>
      <c r="B87" t="s">
        <v>19</v>
      </c>
      <c r="C87">
        <v>47361.17</v>
      </c>
      <c r="D87">
        <v>0</v>
      </c>
      <c r="E87" t="s">
        <v>878</v>
      </c>
      <c r="F87" t="s">
        <v>773</v>
      </c>
      <c r="G87">
        <v>47361.17</v>
      </c>
      <c r="H87" t="s">
        <v>95</v>
      </c>
      <c r="I87" t="s">
        <v>879</v>
      </c>
      <c r="J87" t="s">
        <v>669</v>
      </c>
      <c r="K87" t="s">
        <v>741</v>
      </c>
      <c r="L87" t="s">
        <v>775</v>
      </c>
      <c r="M87" s="39">
        <v>42854</v>
      </c>
      <c r="N87" s="39">
        <v>43216</v>
      </c>
      <c r="O87" t="s">
        <v>743</v>
      </c>
      <c r="P87" s="39">
        <v>45318</v>
      </c>
      <c r="Q87">
        <v>0</v>
      </c>
      <c r="R87">
        <v>47361.17</v>
      </c>
    </row>
    <row r="88" spans="1:18" x14ac:dyDescent="0.25">
      <c r="A88" t="s">
        <v>18</v>
      </c>
      <c r="B88" t="s">
        <v>19</v>
      </c>
      <c r="C88">
        <v>0</v>
      </c>
      <c r="D88">
        <v>0</v>
      </c>
      <c r="E88" t="s">
        <v>880</v>
      </c>
      <c r="F88" t="s">
        <v>773</v>
      </c>
      <c r="G88">
        <v>0</v>
      </c>
      <c r="H88" t="s">
        <v>95</v>
      </c>
      <c r="I88" t="s">
        <v>879</v>
      </c>
      <c r="J88" t="s">
        <v>669</v>
      </c>
      <c r="K88" t="s">
        <v>741</v>
      </c>
      <c r="L88" t="s">
        <v>775</v>
      </c>
      <c r="M88" s="39">
        <v>42854</v>
      </c>
      <c r="N88" s="39">
        <v>43216</v>
      </c>
      <c r="O88" t="s">
        <v>743</v>
      </c>
      <c r="P88" s="39">
        <v>45358</v>
      </c>
      <c r="Q88">
        <v>0</v>
      </c>
      <c r="R88">
        <v>0</v>
      </c>
    </row>
    <row r="89" spans="1:18" x14ac:dyDescent="0.25">
      <c r="A89" t="s">
        <v>77</v>
      </c>
      <c r="B89" t="s">
        <v>90</v>
      </c>
      <c r="C89">
        <v>5613</v>
      </c>
      <c r="D89">
        <v>0</v>
      </c>
      <c r="E89" t="s">
        <v>881</v>
      </c>
      <c r="F89" t="s">
        <v>773</v>
      </c>
      <c r="G89">
        <v>5613</v>
      </c>
      <c r="H89" t="s">
        <v>735</v>
      </c>
      <c r="I89" t="s">
        <v>879</v>
      </c>
      <c r="J89" t="s">
        <v>669</v>
      </c>
      <c r="K89" t="s">
        <v>741</v>
      </c>
      <c r="L89" t="s">
        <v>775</v>
      </c>
      <c r="M89" s="39">
        <v>42854</v>
      </c>
      <c r="N89" s="39">
        <v>43216</v>
      </c>
      <c r="O89" t="s">
        <v>737</v>
      </c>
      <c r="P89" s="39">
        <v>45438</v>
      </c>
      <c r="Q89">
        <v>0</v>
      </c>
      <c r="R89">
        <v>5613</v>
      </c>
    </row>
    <row r="90" spans="1:18" x14ac:dyDescent="0.25">
      <c r="A90" t="s">
        <v>18</v>
      </c>
      <c r="B90" t="s">
        <v>90</v>
      </c>
      <c r="C90">
        <v>3675</v>
      </c>
      <c r="D90">
        <v>0</v>
      </c>
      <c r="E90" t="s">
        <v>882</v>
      </c>
      <c r="F90" t="s">
        <v>773</v>
      </c>
      <c r="G90">
        <v>3675</v>
      </c>
      <c r="H90" t="s">
        <v>735</v>
      </c>
      <c r="I90" t="s">
        <v>879</v>
      </c>
      <c r="J90" t="s">
        <v>669</v>
      </c>
      <c r="K90" t="s">
        <v>741</v>
      </c>
      <c r="L90" t="s">
        <v>775</v>
      </c>
      <c r="M90" s="39">
        <v>42854</v>
      </c>
      <c r="N90" s="39">
        <v>43216</v>
      </c>
      <c r="O90" t="s">
        <v>737</v>
      </c>
      <c r="P90" s="39">
        <v>45388</v>
      </c>
      <c r="Q90">
        <v>0</v>
      </c>
      <c r="R90">
        <v>3675</v>
      </c>
    </row>
    <row r="91" spans="1:18" x14ac:dyDescent="0.25">
      <c r="A91" t="s">
        <v>18</v>
      </c>
      <c r="B91" t="s">
        <v>19</v>
      </c>
      <c r="C91">
        <v>5012.3900000000003</v>
      </c>
      <c r="D91">
        <v>0</v>
      </c>
      <c r="E91" t="s">
        <v>883</v>
      </c>
      <c r="F91" t="s">
        <v>826</v>
      </c>
      <c r="G91">
        <v>5012.3900000000003</v>
      </c>
      <c r="H91" t="s">
        <v>95</v>
      </c>
      <c r="I91" t="s">
        <v>884</v>
      </c>
      <c r="J91" t="s">
        <v>669</v>
      </c>
      <c r="K91" t="s">
        <v>741</v>
      </c>
      <c r="L91" t="s">
        <v>828</v>
      </c>
      <c r="M91" s="39">
        <v>42854</v>
      </c>
      <c r="N91" s="39">
        <v>43216</v>
      </c>
      <c r="O91" t="s">
        <v>743</v>
      </c>
      <c r="P91" s="39">
        <v>45378</v>
      </c>
      <c r="Q91">
        <v>0</v>
      </c>
      <c r="R91">
        <v>5012.3900000000003</v>
      </c>
    </row>
    <row r="92" spans="1:18" x14ac:dyDescent="0.25">
      <c r="A92" t="s">
        <v>18</v>
      </c>
      <c r="B92" t="s">
        <v>19</v>
      </c>
      <c r="C92">
        <v>8697.81</v>
      </c>
      <c r="D92">
        <v>0</v>
      </c>
      <c r="E92" t="s">
        <v>885</v>
      </c>
      <c r="F92" t="s">
        <v>826</v>
      </c>
      <c r="G92">
        <v>8697.81</v>
      </c>
      <c r="H92" t="s">
        <v>95</v>
      </c>
      <c r="I92" t="s">
        <v>884</v>
      </c>
      <c r="J92" t="s">
        <v>669</v>
      </c>
      <c r="K92" t="s">
        <v>741</v>
      </c>
      <c r="L92" t="s">
        <v>828</v>
      </c>
      <c r="M92" s="39">
        <v>42854</v>
      </c>
      <c r="N92" s="39">
        <v>43216</v>
      </c>
      <c r="O92" t="s">
        <v>743</v>
      </c>
      <c r="P92" s="39">
        <v>45377</v>
      </c>
      <c r="Q92">
        <v>0</v>
      </c>
      <c r="R92">
        <v>8697.81</v>
      </c>
    </row>
    <row r="93" spans="1:18" x14ac:dyDescent="0.25">
      <c r="A93" t="s">
        <v>18</v>
      </c>
      <c r="B93" t="s">
        <v>90</v>
      </c>
      <c r="C93">
        <v>9880.18</v>
      </c>
      <c r="D93">
        <v>0</v>
      </c>
      <c r="E93" t="s">
        <v>886</v>
      </c>
      <c r="F93" t="s">
        <v>826</v>
      </c>
      <c r="G93">
        <v>9880.18</v>
      </c>
      <c r="H93" t="s">
        <v>735</v>
      </c>
      <c r="I93" t="s">
        <v>884</v>
      </c>
      <c r="J93" t="s">
        <v>669</v>
      </c>
      <c r="K93" t="s">
        <v>741</v>
      </c>
      <c r="L93" t="s">
        <v>828</v>
      </c>
      <c r="M93" s="39">
        <v>42854</v>
      </c>
      <c r="N93" s="39">
        <v>43216</v>
      </c>
      <c r="O93" t="s">
        <v>737</v>
      </c>
      <c r="P93" s="39">
        <v>45388</v>
      </c>
      <c r="Q93">
        <v>0</v>
      </c>
      <c r="R93">
        <v>9880.18</v>
      </c>
    </row>
    <row r="94" spans="1:18" x14ac:dyDescent="0.25">
      <c r="A94" t="s">
        <v>18</v>
      </c>
      <c r="B94" t="s">
        <v>90</v>
      </c>
      <c r="C94">
        <v>8981.2999999999993</v>
      </c>
      <c r="D94">
        <v>0</v>
      </c>
      <c r="E94" t="s">
        <v>887</v>
      </c>
      <c r="F94" t="s">
        <v>826</v>
      </c>
      <c r="G94">
        <v>8981.2999999999993</v>
      </c>
      <c r="H94" t="s">
        <v>735</v>
      </c>
      <c r="I94" t="s">
        <v>888</v>
      </c>
      <c r="J94" t="s">
        <v>669</v>
      </c>
      <c r="K94" t="s">
        <v>741</v>
      </c>
      <c r="L94" t="s">
        <v>828</v>
      </c>
      <c r="M94" s="39">
        <v>42854</v>
      </c>
      <c r="N94" s="39">
        <v>43216</v>
      </c>
      <c r="O94" t="s">
        <v>737</v>
      </c>
      <c r="P94" s="39">
        <v>45393</v>
      </c>
      <c r="Q94">
        <v>0</v>
      </c>
      <c r="R94">
        <v>8981.2999999999993</v>
      </c>
    </row>
    <row r="95" spans="1:18" x14ac:dyDescent="0.25">
      <c r="A95" t="s">
        <v>18</v>
      </c>
      <c r="B95" t="s">
        <v>19</v>
      </c>
      <c r="C95">
        <v>0</v>
      </c>
      <c r="D95">
        <v>0</v>
      </c>
      <c r="E95" t="s">
        <v>889</v>
      </c>
      <c r="F95" t="s">
        <v>890</v>
      </c>
      <c r="G95">
        <v>0</v>
      </c>
      <c r="H95" t="s">
        <v>95</v>
      </c>
      <c r="I95" t="s">
        <v>891</v>
      </c>
      <c r="J95" t="s">
        <v>669</v>
      </c>
      <c r="K95" t="s">
        <v>741</v>
      </c>
      <c r="L95" t="s">
        <v>892</v>
      </c>
      <c r="M95" s="39">
        <v>42854</v>
      </c>
      <c r="N95" s="39">
        <v>43216</v>
      </c>
      <c r="O95" t="s">
        <v>743</v>
      </c>
      <c r="P95" s="39">
        <v>45349</v>
      </c>
      <c r="Q95">
        <v>0</v>
      </c>
      <c r="R95">
        <v>0</v>
      </c>
    </row>
    <row r="96" spans="1:18" x14ac:dyDescent="0.25">
      <c r="A96" t="s">
        <v>77</v>
      </c>
      <c r="B96" t="s">
        <v>19</v>
      </c>
      <c r="C96">
        <v>1710.72</v>
      </c>
      <c r="D96">
        <v>0</v>
      </c>
      <c r="E96" t="s">
        <v>893</v>
      </c>
      <c r="F96" t="s">
        <v>890</v>
      </c>
      <c r="G96">
        <v>1710.72</v>
      </c>
      <c r="H96" t="s">
        <v>95</v>
      </c>
      <c r="I96" t="s">
        <v>891</v>
      </c>
      <c r="J96" t="s">
        <v>669</v>
      </c>
      <c r="K96" t="s">
        <v>741</v>
      </c>
      <c r="L96" t="s">
        <v>892</v>
      </c>
      <c r="M96" s="39">
        <v>42854</v>
      </c>
      <c r="N96" s="39">
        <v>43216</v>
      </c>
      <c r="O96" t="s">
        <v>743</v>
      </c>
      <c r="P96" s="39">
        <v>45569</v>
      </c>
      <c r="Q96">
        <v>0</v>
      </c>
      <c r="R96">
        <v>1710.72</v>
      </c>
    </row>
    <row r="97" spans="1:18" x14ac:dyDescent="0.25">
      <c r="A97" t="s">
        <v>18</v>
      </c>
      <c r="B97" t="s">
        <v>90</v>
      </c>
      <c r="C97">
        <v>3665</v>
      </c>
      <c r="D97">
        <v>0</v>
      </c>
      <c r="E97" t="s">
        <v>894</v>
      </c>
      <c r="F97" t="s">
        <v>890</v>
      </c>
      <c r="G97">
        <v>3665</v>
      </c>
      <c r="H97" t="s">
        <v>735</v>
      </c>
      <c r="I97" t="s">
        <v>891</v>
      </c>
      <c r="J97" t="s">
        <v>669</v>
      </c>
      <c r="K97" t="s">
        <v>741</v>
      </c>
      <c r="L97" t="s">
        <v>892</v>
      </c>
      <c r="M97" s="39">
        <v>42854</v>
      </c>
      <c r="N97" s="39">
        <v>43216</v>
      </c>
      <c r="O97" t="s">
        <v>737</v>
      </c>
      <c r="P97" s="39">
        <v>45387</v>
      </c>
      <c r="Q97">
        <v>0</v>
      </c>
      <c r="R97">
        <v>3665</v>
      </c>
    </row>
    <row r="98" spans="1:18" x14ac:dyDescent="0.25">
      <c r="A98" t="s">
        <v>18</v>
      </c>
      <c r="B98" t="s">
        <v>19</v>
      </c>
      <c r="C98">
        <v>15116.47</v>
      </c>
      <c r="D98">
        <v>0</v>
      </c>
      <c r="E98" t="s">
        <v>895</v>
      </c>
      <c r="F98" t="s">
        <v>896</v>
      </c>
      <c r="G98">
        <v>15116.47</v>
      </c>
      <c r="H98" t="s">
        <v>95</v>
      </c>
      <c r="I98" t="s">
        <v>897</v>
      </c>
      <c r="J98" t="s">
        <v>669</v>
      </c>
      <c r="K98" t="s">
        <v>784</v>
      </c>
      <c r="L98" t="s">
        <v>898</v>
      </c>
      <c r="M98" s="39">
        <v>42854</v>
      </c>
      <c r="N98" s="39">
        <v>43527</v>
      </c>
      <c r="O98" t="s">
        <v>743</v>
      </c>
      <c r="P98" s="39">
        <v>45447</v>
      </c>
      <c r="Q98">
        <v>0</v>
      </c>
      <c r="R98">
        <v>15116.47</v>
      </c>
    </row>
    <row r="99" spans="1:18" x14ac:dyDescent="0.25">
      <c r="A99" t="s">
        <v>62</v>
      </c>
      <c r="B99" t="s">
        <v>90</v>
      </c>
      <c r="C99">
        <v>0</v>
      </c>
      <c r="D99">
        <v>0</v>
      </c>
      <c r="E99" t="s">
        <v>899</v>
      </c>
      <c r="F99" t="s">
        <v>896</v>
      </c>
      <c r="G99">
        <v>0</v>
      </c>
      <c r="H99" t="s">
        <v>735</v>
      </c>
      <c r="I99" t="s">
        <v>900</v>
      </c>
      <c r="J99" t="s">
        <v>669</v>
      </c>
      <c r="K99" t="s">
        <v>784</v>
      </c>
      <c r="L99" t="s">
        <v>898</v>
      </c>
      <c r="M99" s="39">
        <v>42854</v>
      </c>
      <c r="N99" s="39">
        <v>43527</v>
      </c>
      <c r="O99" t="s">
        <v>737</v>
      </c>
      <c r="P99" s="39">
        <v>45301</v>
      </c>
      <c r="Q99">
        <v>0</v>
      </c>
      <c r="R99">
        <v>0</v>
      </c>
    </row>
    <row r="100" spans="1:18" x14ac:dyDescent="0.25">
      <c r="A100" t="s">
        <v>62</v>
      </c>
      <c r="B100" t="s">
        <v>19</v>
      </c>
      <c r="C100">
        <v>6106.43</v>
      </c>
      <c r="D100">
        <v>0</v>
      </c>
      <c r="E100" t="s">
        <v>901</v>
      </c>
      <c r="F100" t="s">
        <v>902</v>
      </c>
      <c r="G100">
        <v>6106.43</v>
      </c>
      <c r="H100" t="s">
        <v>95</v>
      </c>
      <c r="I100" t="s">
        <v>903</v>
      </c>
      <c r="J100" t="s">
        <v>669</v>
      </c>
      <c r="K100" t="s">
        <v>784</v>
      </c>
      <c r="L100" t="s">
        <v>904</v>
      </c>
      <c r="M100" s="39">
        <v>42854</v>
      </c>
      <c r="N100" s="39">
        <v>43550</v>
      </c>
      <c r="O100" t="s">
        <v>743</v>
      </c>
      <c r="P100" s="39">
        <v>45336</v>
      </c>
      <c r="Q100">
        <v>0</v>
      </c>
      <c r="R100">
        <v>6106.43</v>
      </c>
    </row>
    <row r="101" spans="1:18" x14ac:dyDescent="0.25">
      <c r="A101" t="s">
        <v>62</v>
      </c>
      <c r="B101" t="s">
        <v>90</v>
      </c>
      <c r="C101">
        <v>10065.15</v>
      </c>
      <c r="D101">
        <v>0</v>
      </c>
      <c r="E101" t="s">
        <v>905</v>
      </c>
      <c r="F101" t="s">
        <v>902</v>
      </c>
      <c r="G101">
        <v>10065.15</v>
      </c>
      <c r="H101" t="s">
        <v>735</v>
      </c>
      <c r="I101" t="s">
        <v>903</v>
      </c>
      <c r="J101" t="s">
        <v>669</v>
      </c>
      <c r="K101" t="s">
        <v>784</v>
      </c>
      <c r="L101" t="s">
        <v>904</v>
      </c>
      <c r="M101" s="39">
        <v>42854</v>
      </c>
      <c r="N101" s="39">
        <v>43550</v>
      </c>
      <c r="O101" t="s">
        <v>737</v>
      </c>
      <c r="P101" s="39">
        <v>45307</v>
      </c>
      <c r="Q101">
        <v>0</v>
      </c>
      <c r="R101">
        <v>10065.15</v>
      </c>
    </row>
    <row r="102" spans="1:18" x14ac:dyDescent="0.25">
      <c r="A102" t="s">
        <v>18</v>
      </c>
      <c r="B102" t="s">
        <v>19</v>
      </c>
      <c r="C102">
        <v>4370.4399999999996</v>
      </c>
      <c r="D102">
        <v>0</v>
      </c>
      <c r="E102" t="s">
        <v>906</v>
      </c>
      <c r="F102" t="s">
        <v>756</v>
      </c>
      <c r="G102">
        <v>4370.4399999999996</v>
      </c>
      <c r="H102" t="s">
        <v>95</v>
      </c>
      <c r="I102" t="s">
        <v>907</v>
      </c>
      <c r="J102" t="s">
        <v>669</v>
      </c>
      <c r="K102" t="s">
        <v>758</v>
      </c>
      <c r="L102" t="s">
        <v>759</v>
      </c>
      <c r="M102" s="39">
        <v>43192</v>
      </c>
      <c r="N102" s="39">
        <v>43556</v>
      </c>
      <c r="O102" t="s">
        <v>743</v>
      </c>
      <c r="P102" s="39">
        <v>45542</v>
      </c>
      <c r="Q102">
        <v>0</v>
      </c>
      <c r="R102">
        <v>4370.4399999999996</v>
      </c>
    </row>
    <row r="103" spans="1:18" x14ac:dyDescent="0.25">
      <c r="A103" t="s">
        <v>18</v>
      </c>
      <c r="B103" t="s">
        <v>19</v>
      </c>
      <c r="C103">
        <v>23792.23</v>
      </c>
      <c r="D103">
        <v>0</v>
      </c>
      <c r="E103" t="s">
        <v>908</v>
      </c>
      <c r="F103" t="s">
        <v>756</v>
      </c>
      <c r="G103">
        <v>23792.23</v>
      </c>
      <c r="H103" t="s">
        <v>95</v>
      </c>
      <c r="I103" t="s">
        <v>907</v>
      </c>
      <c r="J103" t="s">
        <v>669</v>
      </c>
      <c r="K103" t="s">
        <v>758</v>
      </c>
      <c r="L103" t="s">
        <v>759</v>
      </c>
      <c r="M103" s="39">
        <v>43192</v>
      </c>
      <c r="N103" s="39">
        <v>43556</v>
      </c>
      <c r="O103" t="s">
        <v>743</v>
      </c>
      <c r="P103" s="39">
        <v>45609</v>
      </c>
      <c r="Q103">
        <v>0</v>
      </c>
      <c r="R103">
        <v>23792.23</v>
      </c>
    </row>
    <row r="104" spans="1:18" x14ac:dyDescent="0.25">
      <c r="A104" t="s">
        <v>18</v>
      </c>
      <c r="B104" t="s">
        <v>19</v>
      </c>
      <c r="C104">
        <v>11229.68</v>
      </c>
      <c r="D104">
        <v>0</v>
      </c>
      <c r="E104" t="s">
        <v>909</v>
      </c>
      <c r="F104" t="s">
        <v>756</v>
      </c>
      <c r="G104">
        <v>11229.68</v>
      </c>
      <c r="H104" t="s">
        <v>95</v>
      </c>
      <c r="I104" t="s">
        <v>907</v>
      </c>
      <c r="J104" t="s">
        <v>669</v>
      </c>
      <c r="K104" t="s">
        <v>758</v>
      </c>
      <c r="L104" t="s">
        <v>759</v>
      </c>
      <c r="M104" s="39">
        <v>43192</v>
      </c>
      <c r="N104" s="39">
        <v>43556</v>
      </c>
      <c r="O104" t="s">
        <v>743</v>
      </c>
      <c r="P104" s="39">
        <v>45623</v>
      </c>
      <c r="Q104">
        <v>0</v>
      </c>
      <c r="R104">
        <v>11229.68</v>
      </c>
    </row>
    <row r="105" spans="1:18" x14ac:dyDescent="0.25">
      <c r="A105" t="s">
        <v>62</v>
      </c>
      <c r="B105" t="s">
        <v>90</v>
      </c>
      <c r="C105">
        <v>155929.85999999999</v>
      </c>
      <c r="D105">
        <v>0</v>
      </c>
      <c r="E105" t="s">
        <v>910</v>
      </c>
      <c r="F105" t="s">
        <v>756</v>
      </c>
      <c r="G105">
        <v>155929.85999999999</v>
      </c>
      <c r="H105" t="s">
        <v>735</v>
      </c>
      <c r="I105" t="s">
        <v>907</v>
      </c>
      <c r="J105" t="s">
        <v>669</v>
      </c>
      <c r="K105" t="s">
        <v>758</v>
      </c>
      <c r="L105" t="s">
        <v>759</v>
      </c>
      <c r="M105" s="39">
        <v>43192</v>
      </c>
      <c r="N105" s="39">
        <v>43556</v>
      </c>
      <c r="O105" t="s">
        <v>737</v>
      </c>
      <c r="P105" s="39">
        <v>45326</v>
      </c>
      <c r="Q105">
        <v>0</v>
      </c>
      <c r="R105">
        <v>155929.85999999999</v>
      </c>
    </row>
    <row r="106" spans="1:18" x14ac:dyDescent="0.25">
      <c r="A106" t="s">
        <v>18</v>
      </c>
      <c r="B106" t="s">
        <v>19</v>
      </c>
      <c r="C106">
        <v>1319.76</v>
      </c>
      <c r="D106">
        <v>0</v>
      </c>
      <c r="E106" t="s">
        <v>911</v>
      </c>
      <c r="F106" t="s">
        <v>795</v>
      </c>
      <c r="G106">
        <v>1319.76</v>
      </c>
      <c r="H106" t="s">
        <v>95</v>
      </c>
      <c r="I106" t="s">
        <v>912</v>
      </c>
      <c r="J106" t="s">
        <v>669</v>
      </c>
      <c r="K106" t="s">
        <v>758</v>
      </c>
      <c r="L106" t="s">
        <v>797</v>
      </c>
      <c r="M106" s="39">
        <v>43192</v>
      </c>
      <c r="N106" s="39">
        <v>43556</v>
      </c>
      <c r="O106" t="s">
        <v>743</v>
      </c>
      <c r="P106" s="39">
        <v>45469</v>
      </c>
      <c r="Q106">
        <v>0</v>
      </c>
      <c r="R106">
        <v>1319.76</v>
      </c>
    </row>
    <row r="107" spans="1:18" x14ac:dyDescent="0.25">
      <c r="A107" t="s">
        <v>18</v>
      </c>
      <c r="B107" t="s">
        <v>19</v>
      </c>
      <c r="C107">
        <v>5958.38</v>
      </c>
      <c r="D107">
        <v>0</v>
      </c>
      <c r="E107" t="s">
        <v>913</v>
      </c>
      <c r="F107" t="s">
        <v>800</v>
      </c>
      <c r="G107">
        <v>5958.38</v>
      </c>
      <c r="H107" t="s">
        <v>95</v>
      </c>
      <c r="I107" t="s">
        <v>914</v>
      </c>
      <c r="J107" t="s">
        <v>669</v>
      </c>
      <c r="K107" t="s">
        <v>758</v>
      </c>
      <c r="L107" t="s">
        <v>802</v>
      </c>
      <c r="M107" s="39">
        <v>43192</v>
      </c>
      <c r="N107" s="39">
        <v>43556</v>
      </c>
      <c r="O107" t="s">
        <v>743</v>
      </c>
      <c r="P107" s="39">
        <v>45451</v>
      </c>
      <c r="Q107">
        <v>0</v>
      </c>
      <c r="R107">
        <v>5958.38</v>
      </c>
    </row>
    <row r="108" spans="1:18" x14ac:dyDescent="0.25">
      <c r="A108" t="s">
        <v>18</v>
      </c>
      <c r="B108" t="s">
        <v>19</v>
      </c>
      <c r="C108">
        <v>26704.97</v>
      </c>
      <c r="D108">
        <v>0</v>
      </c>
      <c r="E108" t="s">
        <v>915</v>
      </c>
      <c r="F108" t="s">
        <v>763</v>
      </c>
      <c r="G108">
        <v>26704.97</v>
      </c>
      <c r="H108" t="s">
        <v>95</v>
      </c>
      <c r="I108" t="s">
        <v>916</v>
      </c>
      <c r="J108" t="s">
        <v>669</v>
      </c>
      <c r="K108" t="s">
        <v>758</v>
      </c>
      <c r="L108" t="s">
        <v>765</v>
      </c>
      <c r="M108" s="39">
        <v>43192</v>
      </c>
      <c r="N108" s="39">
        <v>43556</v>
      </c>
      <c r="O108" t="s">
        <v>743</v>
      </c>
      <c r="P108" s="39">
        <v>45507</v>
      </c>
      <c r="Q108">
        <v>0</v>
      </c>
      <c r="R108">
        <v>26704.97</v>
      </c>
    </row>
    <row r="109" spans="1:18" x14ac:dyDescent="0.25">
      <c r="A109" t="s">
        <v>18</v>
      </c>
      <c r="B109" t="s">
        <v>19</v>
      </c>
      <c r="C109">
        <v>18359.09</v>
      </c>
      <c r="D109">
        <v>0</v>
      </c>
      <c r="E109" t="s">
        <v>917</v>
      </c>
      <c r="F109" t="s">
        <v>869</v>
      </c>
      <c r="G109">
        <v>18359.09</v>
      </c>
      <c r="H109" t="s">
        <v>95</v>
      </c>
      <c r="I109" t="s">
        <v>918</v>
      </c>
      <c r="J109" t="s">
        <v>669</v>
      </c>
      <c r="K109" t="s">
        <v>758</v>
      </c>
      <c r="L109" t="s">
        <v>871</v>
      </c>
      <c r="M109" s="39">
        <v>43192</v>
      </c>
      <c r="N109" s="39">
        <v>43556</v>
      </c>
      <c r="O109" t="s">
        <v>743</v>
      </c>
      <c r="P109" s="39">
        <v>45549</v>
      </c>
      <c r="Q109">
        <v>0</v>
      </c>
      <c r="R109">
        <v>18359.09</v>
      </c>
    </row>
    <row r="110" spans="1:18" x14ac:dyDescent="0.25">
      <c r="A110" t="s">
        <v>18</v>
      </c>
      <c r="B110" t="s">
        <v>19</v>
      </c>
      <c r="C110">
        <v>5808.22</v>
      </c>
      <c r="D110">
        <v>0</v>
      </c>
      <c r="E110" t="s">
        <v>919</v>
      </c>
      <c r="F110" t="s">
        <v>920</v>
      </c>
      <c r="G110">
        <v>5808.22</v>
      </c>
      <c r="H110" t="s">
        <v>95</v>
      </c>
      <c r="I110" t="s">
        <v>921</v>
      </c>
      <c r="J110" t="s">
        <v>669</v>
      </c>
      <c r="K110" t="s">
        <v>784</v>
      </c>
      <c r="L110" t="s">
        <v>922</v>
      </c>
      <c r="M110" s="39">
        <v>43218</v>
      </c>
      <c r="N110" s="39">
        <v>43582</v>
      </c>
      <c r="O110" t="s">
        <v>743</v>
      </c>
      <c r="P110" s="39">
        <v>45479</v>
      </c>
      <c r="Q110">
        <v>0</v>
      </c>
      <c r="R110">
        <v>5808.22</v>
      </c>
    </row>
    <row r="111" spans="1:18" x14ac:dyDescent="0.25">
      <c r="A111" t="s">
        <v>18</v>
      </c>
      <c r="B111" t="s">
        <v>19</v>
      </c>
      <c r="C111">
        <v>5398.06</v>
      </c>
      <c r="D111">
        <v>0</v>
      </c>
      <c r="E111" t="s">
        <v>923</v>
      </c>
      <c r="F111" t="s">
        <v>924</v>
      </c>
      <c r="G111">
        <v>5398.06</v>
      </c>
      <c r="H111" t="s">
        <v>95</v>
      </c>
      <c r="I111" t="s">
        <v>925</v>
      </c>
      <c r="J111" t="s">
        <v>669</v>
      </c>
      <c r="K111" t="s">
        <v>784</v>
      </c>
      <c r="L111" t="s">
        <v>926</v>
      </c>
      <c r="M111" s="39">
        <v>43218</v>
      </c>
      <c r="N111" s="39">
        <v>43582</v>
      </c>
      <c r="O111" t="s">
        <v>743</v>
      </c>
      <c r="P111" s="39">
        <v>45500</v>
      </c>
      <c r="Q111">
        <v>0</v>
      </c>
      <c r="R111">
        <v>5398.06</v>
      </c>
    </row>
    <row r="112" spans="1:18" x14ac:dyDescent="0.25">
      <c r="A112" t="s">
        <v>62</v>
      </c>
      <c r="B112" t="s">
        <v>19</v>
      </c>
      <c r="C112">
        <v>8322.56</v>
      </c>
      <c r="D112">
        <v>0</v>
      </c>
      <c r="E112" t="s">
        <v>927</v>
      </c>
      <c r="F112" t="s">
        <v>902</v>
      </c>
      <c r="G112">
        <v>8322.56</v>
      </c>
      <c r="H112" t="s">
        <v>95</v>
      </c>
      <c r="I112" t="s">
        <v>928</v>
      </c>
      <c r="J112" t="s">
        <v>669</v>
      </c>
      <c r="K112" t="s">
        <v>784</v>
      </c>
      <c r="L112" t="s">
        <v>904</v>
      </c>
      <c r="M112" s="39">
        <v>43218</v>
      </c>
      <c r="N112" s="39">
        <v>43916</v>
      </c>
      <c r="O112" t="s">
        <v>743</v>
      </c>
      <c r="P112" s="39">
        <v>45415</v>
      </c>
      <c r="Q112">
        <v>0</v>
      </c>
      <c r="R112">
        <v>8322.56</v>
      </c>
    </row>
    <row r="113" spans="1:18" x14ac:dyDescent="0.25">
      <c r="A113" t="s">
        <v>344</v>
      </c>
      <c r="B113" t="s">
        <v>90</v>
      </c>
      <c r="C113">
        <v>1350</v>
      </c>
      <c r="D113">
        <v>0</v>
      </c>
      <c r="E113" t="s">
        <v>929</v>
      </c>
      <c r="F113" t="s">
        <v>902</v>
      </c>
      <c r="G113">
        <v>1350</v>
      </c>
      <c r="H113" t="s">
        <v>735</v>
      </c>
      <c r="I113" t="s">
        <v>930</v>
      </c>
      <c r="J113" t="s">
        <v>669</v>
      </c>
      <c r="K113" t="s">
        <v>784</v>
      </c>
      <c r="L113" t="s">
        <v>904</v>
      </c>
      <c r="M113" s="39">
        <v>43218</v>
      </c>
      <c r="N113" s="39">
        <v>43916</v>
      </c>
      <c r="O113" t="s">
        <v>737</v>
      </c>
      <c r="P113" s="39">
        <v>45350</v>
      </c>
      <c r="Q113">
        <v>0</v>
      </c>
      <c r="R113">
        <v>1350</v>
      </c>
    </row>
    <row r="114" spans="1:18" x14ac:dyDescent="0.25">
      <c r="A114" t="s">
        <v>344</v>
      </c>
      <c r="B114" t="s">
        <v>90</v>
      </c>
      <c r="C114">
        <v>1902</v>
      </c>
      <c r="D114">
        <v>0</v>
      </c>
      <c r="E114" t="s">
        <v>931</v>
      </c>
      <c r="F114" t="s">
        <v>902</v>
      </c>
      <c r="G114">
        <v>1902</v>
      </c>
      <c r="H114" t="s">
        <v>735</v>
      </c>
      <c r="I114" t="s">
        <v>930</v>
      </c>
      <c r="J114" t="s">
        <v>669</v>
      </c>
      <c r="K114" t="s">
        <v>784</v>
      </c>
      <c r="L114" t="s">
        <v>904</v>
      </c>
      <c r="M114" s="39">
        <v>43218</v>
      </c>
      <c r="N114" s="39">
        <v>43916</v>
      </c>
      <c r="O114" t="s">
        <v>737</v>
      </c>
      <c r="P114" s="39">
        <v>45353</v>
      </c>
      <c r="Q114">
        <v>0</v>
      </c>
      <c r="R114">
        <v>1902</v>
      </c>
    </row>
    <row r="115" spans="1:18" x14ac:dyDescent="0.25">
      <c r="A115" t="s">
        <v>62</v>
      </c>
      <c r="B115" t="s">
        <v>90</v>
      </c>
      <c r="C115">
        <v>10323.67</v>
      </c>
      <c r="D115">
        <v>0</v>
      </c>
      <c r="E115" t="s">
        <v>932</v>
      </c>
      <c r="F115" t="s">
        <v>902</v>
      </c>
      <c r="G115">
        <v>10323.67</v>
      </c>
      <c r="H115" t="s">
        <v>735</v>
      </c>
      <c r="I115" t="s">
        <v>930</v>
      </c>
      <c r="J115" t="s">
        <v>669</v>
      </c>
      <c r="K115" t="s">
        <v>784</v>
      </c>
      <c r="L115" t="s">
        <v>904</v>
      </c>
      <c r="M115" s="39">
        <v>43218</v>
      </c>
      <c r="N115" s="39">
        <v>43916</v>
      </c>
      <c r="O115" t="s">
        <v>737</v>
      </c>
      <c r="P115" s="39">
        <v>45427</v>
      </c>
      <c r="Q115">
        <v>0</v>
      </c>
      <c r="R115">
        <v>10323.67</v>
      </c>
    </row>
    <row r="116" spans="1:18" x14ac:dyDescent="0.25">
      <c r="A116" t="s">
        <v>344</v>
      </c>
      <c r="B116" t="s">
        <v>90</v>
      </c>
      <c r="C116">
        <v>4577</v>
      </c>
      <c r="D116">
        <v>0</v>
      </c>
      <c r="E116" t="s">
        <v>933</v>
      </c>
      <c r="F116" t="s">
        <v>902</v>
      </c>
      <c r="G116">
        <v>4577</v>
      </c>
      <c r="H116" t="s">
        <v>735</v>
      </c>
      <c r="I116" t="s">
        <v>934</v>
      </c>
      <c r="J116" t="s">
        <v>669</v>
      </c>
      <c r="K116" t="s">
        <v>784</v>
      </c>
      <c r="L116" t="s">
        <v>904</v>
      </c>
      <c r="M116" s="39">
        <v>43218</v>
      </c>
      <c r="N116" s="39">
        <v>43916</v>
      </c>
      <c r="O116" t="s">
        <v>737</v>
      </c>
      <c r="P116" s="39">
        <v>45342</v>
      </c>
      <c r="Q116">
        <v>0</v>
      </c>
      <c r="R116">
        <v>4577</v>
      </c>
    </row>
    <row r="117" spans="1:18" x14ac:dyDescent="0.25">
      <c r="A117" t="s">
        <v>344</v>
      </c>
      <c r="B117" t="s">
        <v>90</v>
      </c>
      <c r="C117">
        <v>4710</v>
      </c>
      <c r="D117">
        <v>0</v>
      </c>
      <c r="E117" t="s">
        <v>935</v>
      </c>
      <c r="F117" t="s">
        <v>902</v>
      </c>
      <c r="G117">
        <v>4710</v>
      </c>
      <c r="H117" t="s">
        <v>735</v>
      </c>
      <c r="I117" t="s">
        <v>934</v>
      </c>
      <c r="J117" t="s">
        <v>669</v>
      </c>
      <c r="K117" t="s">
        <v>784</v>
      </c>
      <c r="L117" t="s">
        <v>904</v>
      </c>
      <c r="M117" s="39">
        <v>43218</v>
      </c>
      <c r="N117" s="39">
        <v>43916</v>
      </c>
      <c r="O117" t="s">
        <v>737</v>
      </c>
      <c r="P117" s="39">
        <v>45307</v>
      </c>
      <c r="Q117">
        <v>0</v>
      </c>
      <c r="R117">
        <v>4710</v>
      </c>
    </row>
    <row r="118" spans="1:18" x14ac:dyDescent="0.25">
      <c r="A118" t="s">
        <v>344</v>
      </c>
      <c r="B118" t="s">
        <v>90</v>
      </c>
      <c r="C118">
        <v>1931.9</v>
      </c>
      <c r="D118">
        <v>0</v>
      </c>
      <c r="E118" t="s">
        <v>936</v>
      </c>
      <c r="F118" t="s">
        <v>902</v>
      </c>
      <c r="G118">
        <v>1931.9</v>
      </c>
      <c r="H118" t="s">
        <v>735</v>
      </c>
      <c r="I118" t="s">
        <v>934</v>
      </c>
      <c r="J118" t="s">
        <v>669</v>
      </c>
      <c r="K118" t="s">
        <v>784</v>
      </c>
      <c r="L118" t="s">
        <v>904</v>
      </c>
      <c r="M118" s="39">
        <v>43218</v>
      </c>
      <c r="N118" s="39">
        <v>43916</v>
      </c>
      <c r="O118" t="s">
        <v>737</v>
      </c>
      <c r="P118" s="39">
        <v>45353</v>
      </c>
      <c r="Q118">
        <v>0</v>
      </c>
      <c r="R118">
        <v>1931.9</v>
      </c>
    </row>
    <row r="119" spans="1:18" x14ac:dyDescent="0.25">
      <c r="A119" t="s">
        <v>344</v>
      </c>
      <c r="B119" t="s">
        <v>90</v>
      </c>
      <c r="C119">
        <v>1350</v>
      </c>
      <c r="D119">
        <v>0</v>
      </c>
      <c r="E119" t="s">
        <v>937</v>
      </c>
      <c r="F119" t="s">
        <v>902</v>
      </c>
      <c r="G119">
        <v>1350</v>
      </c>
      <c r="H119" t="s">
        <v>735</v>
      </c>
      <c r="I119" t="s">
        <v>934</v>
      </c>
      <c r="J119" t="s">
        <v>669</v>
      </c>
      <c r="K119" t="s">
        <v>784</v>
      </c>
      <c r="L119" t="s">
        <v>904</v>
      </c>
      <c r="M119" s="39">
        <v>43218</v>
      </c>
      <c r="N119" s="39">
        <v>43916</v>
      </c>
      <c r="O119" t="s">
        <v>737</v>
      </c>
      <c r="P119" s="39">
        <v>45319</v>
      </c>
      <c r="Q119">
        <v>0</v>
      </c>
      <c r="R119">
        <v>1350</v>
      </c>
    </row>
    <row r="120" spans="1:18" x14ac:dyDescent="0.25">
      <c r="A120" t="s">
        <v>344</v>
      </c>
      <c r="B120" t="s">
        <v>90</v>
      </c>
      <c r="C120">
        <v>7941</v>
      </c>
      <c r="D120">
        <v>0</v>
      </c>
      <c r="E120" t="s">
        <v>938</v>
      </c>
      <c r="F120" t="s">
        <v>902</v>
      </c>
      <c r="G120">
        <v>7941</v>
      </c>
      <c r="H120" t="s">
        <v>735</v>
      </c>
      <c r="I120" t="s">
        <v>939</v>
      </c>
      <c r="J120" t="s">
        <v>669</v>
      </c>
      <c r="K120" t="s">
        <v>784</v>
      </c>
      <c r="L120" t="s">
        <v>904</v>
      </c>
      <c r="M120" s="39">
        <v>43218</v>
      </c>
      <c r="N120" s="39">
        <v>43916</v>
      </c>
      <c r="O120" t="s">
        <v>737</v>
      </c>
      <c r="P120" s="39">
        <v>45347</v>
      </c>
      <c r="Q120">
        <v>0</v>
      </c>
      <c r="R120">
        <v>7941</v>
      </c>
    </row>
    <row r="121" spans="1:18" x14ac:dyDescent="0.25">
      <c r="A121" t="s">
        <v>344</v>
      </c>
      <c r="B121" t="s">
        <v>90</v>
      </c>
      <c r="C121">
        <v>1288</v>
      </c>
      <c r="D121">
        <v>0</v>
      </c>
      <c r="E121" t="s">
        <v>940</v>
      </c>
      <c r="F121" t="s">
        <v>902</v>
      </c>
      <c r="G121">
        <v>1288</v>
      </c>
      <c r="H121" t="s">
        <v>735</v>
      </c>
      <c r="I121" t="s">
        <v>939</v>
      </c>
      <c r="J121" t="s">
        <v>669</v>
      </c>
      <c r="K121" t="s">
        <v>784</v>
      </c>
      <c r="L121" t="s">
        <v>904</v>
      </c>
      <c r="M121" s="39">
        <v>43218</v>
      </c>
      <c r="N121" s="39">
        <v>43916</v>
      </c>
      <c r="O121" t="s">
        <v>737</v>
      </c>
      <c r="P121" s="39">
        <v>45350</v>
      </c>
      <c r="Q121">
        <v>0</v>
      </c>
      <c r="R121">
        <v>1288</v>
      </c>
    </row>
    <row r="122" spans="1:18" x14ac:dyDescent="0.25">
      <c r="A122" t="s">
        <v>344</v>
      </c>
      <c r="B122" t="s">
        <v>90</v>
      </c>
      <c r="C122">
        <v>3214</v>
      </c>
      <c r="D122">
        <v>0</v>
      </c>
      <c r="E122" t="s">
        <v>941</v>
      </c>
      <c r="F122" t="s">
        <v>902</v>
      </c>
      <c r="G122">
        <v>3214</v>
      </c>
      <c r="H122" t="s">
        <v>735</v>
      </c>
      <c r="I122" t="s">
        <v>939</v>
      </c>
      <c r="J122" t="s">
        <v>669</v>
      </c>
      <c r="K122" t="s">
        <v>784</v>
      </c>
      <c r="L122" t="s">
        <v>904</v>
      </c>
      <c r="M122" s="39">
        <v>43218</v>
      </c>
      <c r="N122" s="39">
        <v>43916</v>
      </c>
      <c r="O122" t="s">
        <v>737</v>
      </c>
      <c r="P122" s="39">
        <v>45357</v>
      </c>
      <c r="Q122">
        <v>0</v>
      </c>
      <c r="R122">
        <v>3214</v>
      </c>
    </row>
    <row r="123" spans="1:18" x14ac:dyDescent="0.25">
      <c r="A123" t="s">
        <v>344</v>
      </c>
      <c r="B123" t="s">
        <v>90</v>
      </c>
      <c r="C123">
        <v>4710</v>
      </c>
      <c r="D123">
        <v>0</v>
      </c>
      <c r="E123" t="s">
        <v>942</v>
      </c>
      <c r="F123" t="s">
        <v>902</v>
      </c>
      <c r="G123">
        <v>4710</v>
      </c>
      <c r="H123" t="s">
        <v>735</v>
      </c>
      <c r="I123" t="s">
        <v>939</v>
      </c>
      <c r="J123" t="s">
        <v>669</v>
      </c>
      <c r="K123" t="s">
        <v>784</v>
      </c>
      <c r="L123" t="s">
        <v>904</v>
      </c>
      <c r="M123" s="39">
        <v>43218</v>
      </c>
      <c r="N123" s="39">
        <v>43916</v>
      </c>
      <c r="O123" t="s">
        <v>737</v>
      </c>
      <c r="P123" s="39">
        <v>45347</v>
      </c>
      <c r="Q123">
        <v>0</v>
      </c>
      <c r="R123">
        <v>4710</v>
      </c>
    </row>
    <row r="124" spans="1:18" x14ac:dyDescent="0.25">
      <c r="A124" t="s">
        <v>62</v>
      </c>
      <c r="B124" t="s">
        <v>19</v>
      </c>
      <c r="C124">
        <v>1378.66</v>
      </c>
      <c r="D124">
        <v>0</v>
      </c>
      <c r="E124" t="s">
        <v>943</v>
      </c>
      <c r="F124" t="s">
        <v>763</v>
      </c>
      <c r="G124">
        <v>1378.66</v>
      </c>
      <c r="H124" t="s">
        <v>95</v>
      </c>
      <c r="I124" t="s">
        <v>944</v>
      </c>
      <c r="J124" t="s">
        <v>669</v>
      </c>
      <c r="K124" t="s">
        <v>758</v>
      </c>
      <c r="L124" t="s">
        <v>765</v>
      </c>
      <c r="M124" s="39">
        <v>43218</v>
      </c>
      <c r="N124" s="39">
        <v>43922</v>
      </c>
      <c r="O124" t="s">
        <v>743</v>
      </c>
      <c r="P124" s="39">
        <v>45457</v>
      </c>
      <c r="Q124">
        <v>0</v>
      </c>
      <c r="R124">
        <v>1378.66</v>
      </c>
    </row>
    <row r="125" spans="1:18" x14ac:dyDescent="0.25">
      <c r="A125" t="s">
        <v>344</v>
      </c>
      <c r="B125" t="s">
        <v>90</v>
      </c>
      <c r="C125">
        <v>1350</v>
      </c>
      <c r="D125">
        <v>0</v>
      </c>
      <c r="E125" t="s">
        <v>945</v>
      </c>
      <c r="F125" t="s">
        <v>763</v>
      </c>
      <c r="G125">
        <v>1350</v>
      </c>
      <c r="H125" t="s">
        <v>735</v>
      </c>
      <c r="I125" t="s">
        <v>944</v>
      </c>
      <c r="J125" t="s">
        <v>669</v>
      </c>
      <c r="K125" t="s">
        <v>758</v>
      </c>
      <c r="L125" t="s">
        <v>765</v>
      </c>
      <c r="M125" s="39">
        <v>43218</v>
      </c>
      <c r="N125" s="39">
        <v>43922</v>
      </c>
      <c r="O125" t="s">
        <v>737</v>
      </c>
      <c r="P125" s="39">
        <v>45374</v>
      </c>
      <c r="Q125">
        <v>0</v>
      </c>
      <c r="R125">
        <v>1350</v>
      </c>
    </row>
    <row r="126" spans="1:18" x14ac:dyDescent="0.25">
      <c r="A126" t="s">
        <v>62</v>
      </c>
      <c r="B126" t="s">
        <v>90</v>
      </c>
      <c r="C126">
        <v>5573.77</v>
      </c>
      <c r="D126">
        <v>0</v>
      </c>
      <c r="E126" t="s">
        <v>946</v>
      </c>
      <c r="F126" t="s">
        <v>763</v>
      </c>
      <c r="G126">
        <v>5573.77</v>
      </c>
      <c r="H126" t="s">
        <v>735</v>
      </c>
      <c r="I126" t="s">
        <v>944</v>
      </c>
      <c r="J126" t="s">
        <v>669</v>
      </c>
      <c r="K126" t="s">
        <v>758</v>
      </c>
      <c r="L126" t="s">
        <v>765</v>
      </c>
      <c r="M126" s="39">
        <v>43218</v>
      </c>
      <c r="N126" s="39">
        <v>43922</v>
      </c>
      <c r="O126" t="s">
        <v>737</v>
      </c>
      <c r="P126" s="39">
        <v>45656</v>
      </c>
      <c r="Q126">
        <v>0</v>
      </c>
      <c r="R126">
        <v>5573.77</v>
      </c>
    </row>
    <row r="127" spans="1:18" x14ac:dyDescent="0.25">
      <c r="A127" t="s">
        <v>344</v>
      </c>
      <c r="B127" t="s">
        <v>90</v>
      </c>
      <c r="C127">
        <v>1010</v>
      </c>
      <c r="D127">
        <v>0</v>
      </c>
      <c r="E127" t="s">
        <v>947</v>
      </c>
      <c r="F127" t="s">
        <v>763</v>
      </c>
      <c r="G127">
        <v>1010</v>
      </c>
      <c r="H127" t="s">
        <v>735</v>
      </c>
      <c r="I127" t="s">
        <v>944</v>
      </c>
      <c r="J127" t="s">
        <v>669</v>
      </c>
      <c r="K127" t="s">
        <v>758</v>
      </c>
      <c r="L127" t="s">
        <v>765</v>
      </c>
      <c r="M127" s="39">
        <v>43218</v>
      </c>
      <c r="N127" s="39">
        <v>43922</v>
      </c>
      <c r="O127" t="s">
        <v>737</v>
      </c>
      <c r="P127" s="39">
        <v>45356</v>
      </c>
      <c r="Q127">
        <v>0</v>
      </c>
      <c r="R127">
        <v>1010</v>
      </c>
    </row>
    <row r="128" spans="1:18" x14ac:dyDescent="0.25">
      <c r="A128" t="s">
        <v>62</v>
      </c>
      <c r="B128" t="s">
        <v>90</v>
      </c>
      <c r="C128">
        <v>3006.29</v>
      </c>
      <c r="D128">
        <v>0</v>
      </c>
      <c r="E128" t="s">
        <v>948</v>
      </c>
      <c r="F128" t="s">
        <v>763</v>
      </c>
      <c r="G128">
        <v>3006.29</v>
      </c>
      <c r="H128" t="s">
        <v>735</v>
      </c>
      <c r="I128" t="s">
        <v>949</v>
      </c>
      <c r="J128" t="s">
        <v>669</v>
      </c>
      <c r="K128" t="s">
        <v>758</v>
      </c>
      <c r="L128" t="s">
        <v>765</v>
      </c>
      <c r="M128" s="39">
        <v>43218</v>
      </c>
      <c r="N128" s="39">
        <v>43922</v>
      </c>
      <c r="O128" t="s">
        <v>737</v>
      </c>
      <c r="P128" s="39">
        <v>45649</v>
      </c>
      <c r="Q128">
        <v>0</v>
      </c>
      <c r="R128">
        <v>3006.29</v>
      </c>
    </row>
    <row r="129" spans="1:18" x14ac:dyDescent="0.25">
      <c r="A129" t="s">
        <v>344</v>
      </c>
      <c r="B129" t="s">
        <v>90</v>
      </c>
      <c r="C129">
        <v>4710</v>
      </c>
      <c r="D129">
        <v>0</v>
      </c>
      <c r="E129" t="s">
        <v>950</v>
      </c>
      <c r="F129" t="s">
        <v>763</v>
      </c>
      <c r="G129">
        <v>4710</v>
      </c>
      <c r="H129" t="s">
        <v>735</v>
      </c>
      <c r="I129" t="s">
        <v>949</v>
      </c>
      <c r="J129" t="s">
        <v>669</v>
      </c>
      <c r="K129" t="s">
        <v>758</v>
      </c>
      <c r="L129" t="s">
        <v>765</v>
      </c>
      <c r="M129" s="39">
        <v>43218</v>
      </c>
      <c r="N129" s="39">
        <v>43922</v>
      </c>
      <c r="O129" t="s">
        <v>737</v>
      </c>
      <c r="P129" s="39">
        <v>45347</v>
      </c>
      <c r="Q129">
        <v>0</v>
      </c>
      <c r="R129">
        <v>4710</v>
      </c>
    </row>
    <row r="130" spans="1:18" x14ac:dyDescent="0.25">
      <c r="A130" t="s">
        <v>344</v>
      </c>
      <c r="B130" t="s">
        <v>90</v>
      </c>
      <c r="C130">
        <v>1166.8900000000001</v>
      </c>
      <c r="D130">
        <v>0</v>
      </c>
      <c r="E130" t="s">
        <v>951</v>
      </c>
      <c r="F130" t="s">
        <v>763</v>
      </c>
      <c r="G130">
        <v>1166.8900000000001</v>
      </c>
      <c r="H130" t="s">
        <v>735</v>
      </c>
      <c r="I130" t="s">
        <v>949</v>
      </c>
      <c r="J130" t="s">
        <v>669</v>
      </c>
      <c r="K130" t="s">
        <v>758</v>
      </c>
      <c r="L130" t="s">
        <v>765</v>
      </c>
      <c r="M130" s="39">
        <v>43218</v>
      </c>
      <c r="N130" s="39">
        <v>43922</v>
      </c>
      <c r="O130" t="s">
        <v>737</v>
      </c>
      <c r="P130" s="39">
        <v>45361</v>
      </c>
      <c r="Q130">
        <v>0</v>
      </c>
      <c r="R130">
        <v>1166.8900000000001</v>
      </c>
    </row>
    <row r="131" spans="1:18" x14ac:dyDescent="0.25">
      <c r="A131" t="s">
        <v>344</v>
      </c>
      <c r="B131" t="s">
        <v>90</v>
      </c>
      <c r="C131">
        <v>1350</v>
      </c>
      <c r="D131">
        <v>0</v>
      </c>
      <c r="E131" t="s">
        <v>952</v>
      </c>
      <c r="F131" t="s">
        <v>763</v>
      </c>
      <c r="G131">
        <v>1350</v>
      </c>
      <c r="H131" t="s">
        <v>735</v>
      </c>
      <c r="I131" t="s">
        <v>953</v>
      </c>
      <c r="J131" t="s">
        <v>669</v>
      </c>
      <c r="K131" t="s">
        <v>758</v>
      </c>
      <c r="L131" t="s">
        <v>765</v>
      </c>
      <c r="M131" s="39">
        <v>43218</v>
      </c>
      <c r="N131" s="39">
        <v>43922</v>
      </c>
      <c r="O131" t="s">
        <v>737</v>
      </c>
      <c r="P131" s="39">
        <v>45342</v>
      </c>
      <c r="Q131">
        <v>0</v>
      </c>
      <c r="R131">
        <v>1350</v>
      </c>
    </row>
    <row r="132" spans="1:18" x14ac:dyDescent="0.25">
      <c r="A132" t="s">
        <v>344</v>
      </c>
      <c r="B132" t="s">
        <v>90</v>
      </c>
      <c r="C132">
        <v>0</v>
      </c>
      <c r="D132">
        <v>0</v>
      </c>
      <c r="E132" t="s">
        <v>954</v>
      </c>
      <c r="F132" t="s">
        <v>763</v>
      </c>
      <c r="G132">
        <v>0</v>
      </c>
      <c r="H132" t="s">
        <v>735</v>
      </c>
      <c r="I132" t="s">
        <v>953</v>
      </c>
      <c r="J132" t="s">
        <v>669</v>
      </c>
      <c r="K132" t="s">
        <v>758</v>
      </c>
      <c r="L132" t="s">
        <v>765</v>
      </c>
      <c r="M132" s="39">
        <v>43218</v>
      </c>
      <c r="N132" s="39">
        <v>43922</v>
      </c>
      <c r="O132" t="s">
        <v>737</v>
      </c>
      <c r="P132" s="39">
        <v>45343</v>
      </c>
      <c r="Q132">
        <v>0</v>
      </c>
      <c r="R132">
        <v>0</v>
      </c>
    </row>
    <row r="133" spans="1:18" x14ac:dyDescent="0.25">
      <c r="A133" t="s">
        <v>344</v>
      </c>
      <c r="B133" t="s">
        <v>90</v>
      </c>
      <c r="C133">
        <v>2471</v>
      </c>
      <c r="D133">
        <v>0</v>
      </c>
      <c r="E133" t="s">
        <v>955</v>
      </c>
      <c r="F133" t="s">
        <v>763</v>
      </c>
      <c r="G133">
        <v>2471</v>
      </c>
      <c r="H133" t="s">
        <v>735</v>
      </c>
      <c r="I133" t="s">
        <v>953</v>
      </c>
      <c r="J133" t="s">
        <v>669</v>
      </c>
      <c r="K133" t="s">
        <v>758</v>
      </c>
      <c r="L133" t="s">
        <v>765</v>
      </c>
      <c r="M133" s="39">
        <v>43218</v>
      </c>
      <c r="N133" s="39">
        <v>43922</v>
      </c>
      <c r="O133" t="s">
        <v>737</v>
      </c>
      <c r="P133" s="39">
        <v>45356</v>
      </c>
      <c r="Q133">
        <v>0</v>
      </c>
      <c r="R133">
        <v>2471</v>
      </c>
    </row>
    <row r="134" spans="1:18" x14ac:dyDescent="0.25">
      <c r="A134" t="s">
        <v>344</v>
      </c>
      <c r="B134" t="s">
        <v>90</v>
      </c>
      <c r="C134">
        <v>3176</v>
      </c>
      <c r="D134">
        <v>0</v>
      </c>
      <c r="E134" t="s">
        <v>956</v>
      </c>
      <c r="F134" t="s">
        <v>763</v>
      </c>
      <c r="G134">
        <v>3176</v>
      </c>
      <c r="H134" t="s">
        <v>735</v>
      </c>
      <c r="I134" t="s">
        <v>957</v>
      </c>
      <c r="J134" t="s">
        <v>669</v>
      </c>
      <c r="K134" t="s">
        <v>758</v>
      </c>
      <c r="L134" t="s">
        <v>765</v>
      </c>
      <c r="M134" s="39">
        <v>43218</v>
      </c>
      <c r="N134" s="39">
        <v>43922</v>
      </c>
      <c r="O134" t="s">
        <v>737</v>
      </c>
      <c r="P134" s="39">
        <v>45357</v>
      </c>
      <c r="Q134">
        <v>0</v>
      </c>
      <c r="R134">
        <v>3176</v>
      </c>
    </row>
    <row r="135" spans="1:18" x14ac:dyDescent="0.25">
      <c r="A135" t="s">
        <v>344</v>
      </c>
      <c r="B135" t="s">
        <v>90</v>
      </c>
      <c r="C135">
        <v>1816</v>
      </c>
      <c r="D135">
        <v>0</v>
      </c>
      <c r="E135" t="s">
        <v>958</v>
      </c>
      <c r="F135" t="s">
        <v>763</v>
      </c>
      <c r="G135">
        <v>1816</v>
      </c>
      <c r="H135" t="s">
        <v>735</v>
      </c>
      <c r="I135" t="s">
        <v>957</v>
      </c>
      <c r="J135" t="s">
        <v>669</v>
      </c>
      <c r="K135" t="s">
        <v>758</v>
      </c>
      <c r="L135" t="s">
        <v>765</v>
      </c>
      <c r="M135" s="39">
        <v>43218</v>
      </c>
      <c r="N135" s="39">
        <v>43922</v>
      </c>
      <c r="O135" t="s">
        <v>737</v>
      </c>
      <c r="P135" s="39">
        <v>45350</v>
      </c>
      <c r="Q135">
        <v>0</v>
      </c>
      <c r="R135">
        <v>1816</v>
      </c>
    </row>
    <row r="136" spans="1:18" x14ac:dyDescent="0.25">
      <c r="A136" t="s">
        <v>344</v>
      </c>
      <c r="B136" t="s">
        <v>90</v>
      </c>
      <c r="C136">
        <v>2100</v>
      </c>
      <c r="D136">
        <v>0</v>
      </c>
      <c r="E136" t="s">
        <v>959</v>
      </c>
      <c r="F136" t="s">
        <v>763</v>
      </c>
      <c r="G136">
        <v>2100</v>
      </c>
      <c r="H136" t="s">
        <v>735</v>
      </c>
      <c r="I136" t="s">
        <v>957</v>
      </c>
      <c r="J136" t="s">
        <v>669</v>
      </c>
      <c r="K136" t="s">
        <v>758</v>
      </c>
      <c r="L136" t="s">
        <v>765</v>
      </c>
      <c r="M136" s="39">
        <v>43218</v>
      </c>
      <c r="N136" s="39">
        <v>43922</v>
      </c>
      <c r="O136" t="s">
        <v>737</v>
      </c>
      <c r="P136" s="39">
        <v>45360</v>
      </c>
      <c r="Q136">
        <v>0</v>
      </c>
      <c r="R136">
        <v>2100</v>
      </c>
    </row>
    <row r="137" spans="1:18" x14ac:dyDescent="0.25">
      <c r="A137" t="s">
        <v>62</v>
      </c>
      <c r="B137" t="s">
        <v>19</v>
      </c>
      <c r="C137">
        <v>1932.67</v>
      </c>
      <c r="D137">
        <v>0</v>
      </c>
      <c r="E137" t="s">
        <v>960</v>
      </c>
      <c r="F137" t="s">
        <v>769</v>
      </c>
      <c r="G137">
        <v>1932.67</v>
      </c>
      <c r="H137" t="s">
        <v>95</v>
      </c>
      <c r="I137" t="s">
        <v>961</v>
      </c>
      <c r="J137" t="s">
        <v>669</v>
      </c>
      <c r="K137" t="s">
        <v>758</v>
      </c>
      <c r="L137" t="s">
        <v>771</v>
      </c>
      <c r="M137" s="39">
        <v>43218</v>
      </c>
      <c r="N137" s="39">
        <v>43922</v>
      </c>
      <c r="O137" t="s">
        <v>743</v>
      </c>
      <c r="P137" s="39">
        <v>45390</v>
      </c>
      <c r="Q137">
        <v>0</v>
      </c>
      <c r="R137">
        <v>1932.67</v>
      </c>
    </row>
    <row r="138" spans="1:18" x14ac:dyDescent="0.25">
      <c r="A138" t="s">
        <v>344</v>
      </c>
      <c r="B138" t="s">
        <v>90</v>
      </c>
      <c r="C138">
        <v>2198</v>
      </c>
      <c r="D138">
        <v>0</v>
      </c>
      <c r="E138" t="s">
        <v>962</v>
      </c>
      <c r="F138" t="s">
        <v>769</v>
      </c>
      <c r="G138">
        <v>2198</v>
      </c>
      <c r="H138" t="s">
        <v>735</v>
      </c>
      <c r="I138" t="s">
        <v>961</v>
      </c>
      <c r="J138" t="s">
        <v>669</v>
      </c>
      <c r="K138" t="s">
        <v>758</v>
      </c>
      <c r="L138" t="s">
        <v>771</v>
      </c>
      <c r="M138" s="39">
        <v>43218</v>
      </c>
      <c r="N138" s="39">
        <v>43922</v>
      </c>
      <c r="O138" t="s">
        <v>737</v>
      </c>
      <c r="P138" s="39">
        <v>45347</v>
      </c>
      <c r="Q138">
        <v>0</v>
      </c>
      <c r="R138">
        <v>2198</v>
      </c>
    </row>
    <row r="139" spans="1:18" x14ac:dyDescent="0.25">
      <c r="A139" t="s">
        <v>344</v>
      </c>
      <c r="B139" t="s">
        <v>90</v>
      </c>
      <c r="C139">
        <v>2456</v>
      </c>
      <c r="D139">
        <v>0</v>
      </c>
      <c r="E139" t="s">
        <v>963</v>
      </c>
      <c r="F139" t="s">
        <v>769</v>
      </c>
      <c r="G139">
        <v>2456</v>
      </c>
      <c r="H139" t="s">
        <v>735</v>
      </c>
      <c r="I139" t="s">
        <v>961</v>
      </c>
      <c r="J139" t="s">
        <v>669</v>
      </c>
      <c r="K139" t="s">
        <v>758</v>
      </c>
      <c r="L139" t="s">
        <v>771</v>
      </c>
      <c r="M139" s="39">
        <v>43218</v>
      </c>
      <c r="N139" s="39">
        <v>43922</v>
      </c>
      <c r="O139" t="s">
        <v>737</v>
      </c>
      <c r="P139" s="39">
        <v>45353</v>
      </c>
      <c r="Q139">
        <v>0</v>
      </c>
      <c r="R139">
        <v>2456</v>
      </c>
    </row>
    <row r="140" spans="1:18" x14ac:dyDescent="0.25">
      <c r="A140" t="s">
        <v>344</v>
      </c>
      <c r="B140" t="s">
        <v>90</v>
      </c>
      <c r="C140">
        <v>3580</v>
      </c>
      <c r="D140">
        <v>0</v>
      </c>
      <c r="E140" t="s">
        <v>964</v>
      </c>
      <c r="F140" t="s">
        <v>769</v>
      </c>
      <c r="G140">
        <v>3580</v>
      </c>
      <c r="H140" t="s">
        <v>735</v>
      </c>
      <c r="I140" t="s">
        <v>965</v>
      </c>
      <c r="J140" t="s">
        <v>669</v>
      </c>
      <c r="K140" t="s">
        <v>758</v>
      </c>
      <c r="L140" t="s">
        <v>771</v>
      </c>
      <c r="M140" s="39">
        <v>43218</v>
      </c>
      <c r="N140" s="39">
        <v>43922</v>
      </c>
      <c r="O140" t="s">
        <v>737</v>
      </c>
      <c r="P140" s="39">
        <v>45306</v>
      </c>
      <c r="Q140">
        <v>0</v>
      </c>
      <c r="R140">
        <v>3580</v>
      </c>
    </row>
    <row r="141" spans="1:18" x14ac:dyDescent="0.25">
      <c r="A141" t="s">
        <v>344</v>
      </c>
      <c r="B141" t="s">
        <v>90</v>
      </c>
      <c r="C141">
        <v>1800</v>
      </c>
      <c r="D141">
        <v>0</v>
      </c>
      <c r="E141" t="s">
        <v>966</v>
      </c>
      <c r="F141" t="s">
        <v>769</v>
      </c>
      <c r="G141">
        <v>1800</v>
      </c>
      <c r="H141" t="s">
        <v>735</v>
      </c>
      <c r="I141" t="s">
        <v>965</v>
      </c>
      <c r="J141" t="s">
        <v>669</v>
      </c>
      <c r="K141" t="s">
        <v>758</v>
      </c>
      <c r="L141" t="s">
        <v>771</v>
      </c>
      <c r="M141" s="39">
        <v>43218</v>
      </c>
      <c r="N141" s="39">
        <v>43922</v>
      </c>
      <c r="O141" t="s">
        <v>737</v>
      </c>
      <c r="P141" s="39">
        <v>45362</v>
      </c>
      <c r="Q141">
        <v>0</v>
      </c>
      <c r="R141">
        <v>1800</v>
      </c>
    </row>
    <row r="142" spans="1:18" x14ac:dyDescent="0.25">
      <c r="A142" t="s">
        <v>344</v>
      </c>
      <c r="B142" t="s">
        <v>90</v>
      </c>
      <c r="C142">
        <v>4144</v>
      </c>
      <c r="D142">
        <v>0</v>
      </c>
      <c r="E142" t="s">
        <v>967</v>
      </c>
      <c r="F142" t="s">
        <v>769</v>
      </c>
      <c r="G142">
        <v>4144</v>
      </c>
      <c r="H142" t="s">
        <v>735</v>
      </c>
      <c r="I142" t="s">
        <v>965</v>
      </c>
      <c r="J142" t="s">
        <v>669</v>
      </c>
      <c r="K142" t="s">
        <v>758</v>
      </c>
      <c r="L142" t="s">
        <v>771</v>
      </c>
      <c r="M142" s="39">
        <v>43218</v>
      </c>
      <c r="N142" s="39">
        <v>43922</v>
      </c>
      <c r="O142" t="s">
        <v>737</v>
      </c>
      <c r="P142" s="39">
        <v>45346</v>
      </c>
      <c r="Q142">
        <v>0</v>
      </c>
      <c r="R142">
        <v>4144</v>
      </c>
    </row>
    <row r="143" spans="1:18" x14ac:dyDescent="0.25">
      <c r="A143" t="s">
        <v>344</v>
      </c>
      <c r="B143" t="s">
        <v>90</v>
      </c>
      <c r="C143">
        <v>3677.6</v>
      </c>
      <c r="D143">
        <v>0</v>
      </c>
      <c r="E143" t="s">
        <v>968</v>
      </c>
      <c r="F143" t="s">
        <v>769</v>
      </c>
      <c r="G143">
        <v>3677.6</v>
      </c>
      <c r="H143" t="s">
        <v>735</v>
      </c>
      <c r="I143" t="s">
        <v>965</v>
      </c>
      <c r="J143" t="s">
        <v>669</v>
      </c>
      <c r="K143" t="s">
        <v>758</v>
      </c>
      <c r="L143" t="s">
        <v>771</v>
      </c>
      <c r="M143" s="39">
        <v>43218</v>
      </c>
      <c r="N143" s="39">
        <v>43922</v>
      </c>
      <c r="O143" t="s">
        <v>737</v>
      </c>
      <c r="P143" s="39">
        <v>45356</v>
      </c>
      <c r="Q143">
        <v>0</v>
      </c>
      <c r="R143">
        <v>3677.6</v>
      </c>
    </row>
    <row r="144" spans="1:18" x14ac:dyDescent="0.25">
      <c r="A144" t="s">
        <v>344</v>
      </c>
      <c r="B144" t="s">
        <v>90</v>
      </c>
      <c r="C144">
        <v>2905.2</v>
      </c>
      <c r="D144">
        <v>0</v>
      </c>
      <c r="E144" t="s">
        <v>969</v>
      </c>
      <c r="F144" t="s">
        <v>769</v>
      </c>
      <c r="G144">
        <v>2905.2</v>
      </c>
      <c r="H144" t="s">
        <v>735</v>
      </c>
      <c r="I144" t="s">
        <v>970</v>
      </c>
      <c r="J144" t="s">
        <v>669</v>
      </c>
      <c r="K144" t="s">
        <v>758</v>
      </c>
      <c r="L144" t="s">
        <v>771</v>
      </c>
      <c r="M144" s="39">
        <v>43218</v>
      </c>
      <c r="N144" s="39">
        <v>43922</v>
      </c>
      <c r="O144" t="s">
        <v>737</v>
      </c>
      <c r="P144" s="39">
        <v>45314</v>
      </c>
      <c r="Q144">
        <v>0</v>
      </c>
      <c r="R144">
        <v>2905.2</v>
      </c>
    </row>
    <row r="145" spans="1:18" x14ac:dyDescent="0.25">
      <c r="A145" t="s">
        <v>344</v>
      </c>
      <c r="B145" t="s">
        <v>19</v>
      </c>
      <c r="C145">
        <v>8158.34</v>
      </c>
      <c r="D145">
        <v>0</v>
      </c>
      <c r="E145" t="s">
        <v>971</v>
      </c>
      <c r="F145" t="s">
        <v>972</v>
      </c>
      <c r="G145">
        <v>8158.34</v>
      </c>
      <c r="H145" t="s">
        <v>95</v>
      </c>
      <c r="I145" t="s">
        <v>973</v>
      </c>
      <c r="J145" t="s">
        <v>669</v>
      </c>
      <c r="K145" t="s">
        <v>784</v>
      </c>
      <c r="L145" t="s">
        <v>974</v>
      </c>
      <c r="M145" s="39">
        <v>43218</v>
      </c>
      <c r="N145" s="39">
        <v>43948</v>
      </c>
      <c r="O145" t="s">
        <v>743</v>
      </c>
      <c r="P145" s="39">
        <v>45346</v>
      </c>
      <c r="Q145">
        <v>0</v>
      </c>
      <c r="R145">
        <v>8158.34</v>
      </c>
    </row>
    <row r="146" spans="1:18" x14ac:dyDescent="0.25">
      <c r="A146" t="s">
        <v>344</v>
      </c>
      <c r="B146" t="s">
        <v>19</v>
      </c>
      <c r="C146">
        <v>4640.59</v>
      </c>
      <c r="D146">
        <v>0</v>
      </c>
      <c r="E146" t="s">
        <v>975</v>
      </c>
      <c r="F146" t="s">
        <v>972</v>
      </c>
      <c r="G146">
        <v>4640.59</v>
      </c>
      <c r="H146" t="s">
        <v>95</v>
      </c>
      <c r="I146" t="s">
        <v>973</v>
      </c>
      <c r="J146" t="s">
        <v>669</v>
      </c>
      <c r="K146" t="s">
        <v>784</v>
      </c>
      <c r="L146" t="s">
        <v>974</v>
      </c>
      <c r="M146" s="39">
        <v>43218</v>
      </c>
      <c r="N146" s="39">
        <v>43948</v>
      </c>
      <c r="O146" t="s">
        <v>743</v>
      </c>
      <c r="P146" s="39">
        <v>45335</v>
      </c>
      <c r="Q146">
        <v>0</v>
      </c>
      <c r="R146">
        <v>4640.59</v>
      </c>
    </row>
    <row r="147" spans="1:18" x14ac:dyDescent="0.25">
      <c r="A147" t="s">
        <v>344</v>
      </c>
      <c r="B147" t="s">
        <v>19</v>
      </c>
      <c r="C147">
        <v>0</v>
      </c>
      <c r="D147">
        <v>0</v>
      </c>
      <c r="E147" t="s">
        <v>976</v>
      </c>
      <c r="F147" t="s">
        <v>972</v>
      </c>
      <c r="G147">
        <v>0</v>
      </c>
      <c r="H147" t="s">
        <v>95</v>
      </c>
      <c r="I147" t="s">
        <v>973</v>
      </c>
      <c r="J147" t="s">
        <v>669</v>
      </c>
      <c r="K147" t="s">
        <v>784</v>
      </c>
      <c r="L147" t="s">
        <v>974</v>
      </c>
      <c r="M147" s="39">
        <v>43218</v>
      </c>
      <c r="N147" s="39">
        <v>43948</v>
      </c>
      <c r="O147" t="s">
        <v>743</v>
      </c>
      <c r="P147" s="39">
        <v>45346</v>
      </c>
      <c r="Q147">
        <v>0</v>
      </c>
      <c r="R147">
        <v>0</v>
      </c>
    </row>
    <row r="148" spans="1:18" x14ac:dyDescent="0.25">
      <c r="A148" t="s">
        <v>344</v>
      </c>
      <c r="B148" t="s">
        <v>19</v>
      </c>
      <c r="C148">
        <v>13656.57</v>
      </c>
      <c r="D148">
        <v>0</v>
      </c>
      <c r="E148" t="s">
        <v>977</v>
      </c>
      <c r="F148" t="s">
        <v>972</v>
      </c>
      <c r="G148">
        <v>13656.57</v>
      </c>
      <c r="H148" t="s">
        <v>95</v>
      </c>
      <c r="I148" t="s">
        <v>973</v>
      </c>
      <c r="J148" t="s">
        <v>669</v>
      </c>
      <c r="K148" t="s">
        <v>784</v>
      </c>
      <c r="L148" t="s">
        <v>974</v>
      </c>
      <c r="M148" s="39">
        <v>43218</v>
      </c>
      <c r="N148" s="39">
        <v>43948</v>
      </c>
      <c r="O148" t="s">
        <v>743</v>
      </c>
      <c r="P148" s="39">
        <v>45335</v>
      </c>
      <c r="Q148">
        <v>0</v>
      </c>
      <c r="R148">
        <v>13656.57</v>
      </c>
    </row>
    <row r="149" spans="1:18" x14ac:dyDescent="0.25">
      <c r="A149" t="s">
        <v>344</v>
      </c>
      <c r="B149" t="s">
        <v>19</v>
      </c>
      <c r="C149">
        <v>0</v>
      </c>
      <c r="D149">
        <v>0</v>
      </c>
      <c r="E149" t="s">
        <v>978</v>
      </c>
      <c r="F149" t="s">
        <v>972</v>
      </c>
      <c r="G149">
        <v>0</v>
      </c>
      <c r="H149" t="s">
        <v>95</v>
      </c>
      <c r="I149" t="s">
        <v>973</v>
      </c>
      <c r="J149" t="s">
        <v>669</v>
      </c>
      <c r="K149" t="s">
        <v>784</v>
      </c>
      <c r="L149" t="s">
        <v>974</v>
      </c>
      <c r="M149" s="39">
        <v>43218</v>
      </c>
      <c r="N149" s="39">
        <v>43948</v>
      </c>
      <c r="O149" t="s">
        <v>743</v>
      </c>
      <c r="P149" s="39">
        <v>45335</v>
      </c>
      <c r="Q149">
        <v>0</v>
      </c>
      <c r="R149">
        <v>0</v>
      </c>
    </row>
  </sheetData>
  <phoneticPr fontId="1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B900D-9641-4280-83A7-27874BF6DC59}">
  <sheetPr codeName="Arkusz3"/>
  <dimension ref="A1:K42"/>
  <sheetViews>
    <sheetView workbookViewId="0">
      <selection activeCell="F14" sqref="F14"/>
    </sheetView>
  </sheetViews>
  <sheetFormatPr defaultRowHeight="15" x14ac:dyDescent="0.25"/>
  <cols>
    <col min="1" max="1" width="24.28515625" bestFit="1" customWidth="1"/>
    <col min="2" max="2" width="21.7109375" bestFit="1" customWidth="1"/>
    <col min="3" max="3" width="27.28515625" bestFit="1" customWidth="1"/>
    <col min="4" max="4" width="10.5703125" bestFit="1" customWidth="1"/>
    <col min="5" max="5" width="14" bestFit="1" customWidth="1"/>
    <col min="6" max="6" width="16.85546875" bestFit="1" customWidth="1"/>
    <col min="7" max="7" width="22.28515625" bestFit="1" customWidth="1"/>
    <col min="8" max="8" width="9" bestFit="1" customWidth="1"/>
    <col min="9" max="9" width="24.5703125" bestFit="1" customWidth="1"/>
    <col min="10" max="10" width="16.140625" bestFit="1" customWidth="1"/>
    <col min="11" max="11" width="12.85546875" bestFit="1" customWidth="1"/>
    <col min="12" max="13" width="13.285156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662</v>
      </c>
      <c r="I1" t="s">
        <v>979</v>
      </c>
      <c r="J1" t="s">
        <v>980</v>
      </c>
      <c r="K1" t="s">
        <v>663</v>
      </c>
    </row>
    <row r="2" spans="1:11" x14ac:dyDescent="0.25">
      <c r="A2" t="s">
        <v>981</v>
      </c>
      <c r="B2" t="s">
        <v>19</v>
      </c>
      <c r="C2">
        <v>11745.92</v>
      </c>
      <c r="D2">
        <v>0</v>
      </c>
      <c r="E2" t="s">
        <v>982</v>
      </c>
      <c r="F2" t="s">
        <v>983</v>
      </c>
      <c r="G2">
        <v>11745.92</v>
      </c>
      <c r="H2">
        <v>0</v>
      </c>
      <c r="I2" s="39">
        <v>44722</v>
      </c>
      <c r="J2" s="39">
        <v>44722</v>
      </c>
      <c r="K2">
        <v>11745.92</v>
      </c>
    </row>
    <row r="3" spans="1:11" x14ac:dyDescent="0.25">
      <c r="A3" t="s">
        <v>981</v>
      </c>
      <c r="B3" t="s">
        <v>19</v>
      </c>
      <c r="C3">
        <v>6483.53</v>
      </c>
      <c r="D3">
        <v>0</v>
      </c>
      <c r="E3" t="s">
        <v>984</v>
      </c>
      <c r="F3" t="s">
        <v>985</v>
      </c>
      <c r="G3">
        <v>6483.53</v>
      </c>
      <c r="H3">
        <v>0</v>
      </c>
      <c r="I3" s="39">
        <v>44713</v>
      </c>
      <c r="J3" s="39">
        <v>44719</v>
      </c>
      <c r="K3">
        <v>6483.53</v>
      </c>
    </row>
    <row r="4" spans="1:11" x14ac:dyDescent="0.25">
      <c r="A4" t="s">
        <v>981</v>
      </c>
      <c r="B4" t="s">
        <v>19</v>
      </c>
      <c r="C4">
        <v>850</v>
      </c>
      <c r="D4">
        <v>0</v>
      </c>
      <c r="E4" t="s">
        <v>986</v>
      </c>
      <c r="F4" t="s">
        <v>987</v>
      </c>
      <c r="G4">
        <v>850</v>
      </c>
      <c r="H4">
        <v>0</v>
      </c>
      <c r="I4" s="39">
        <v>44712</v>
      </c>
      <c r="J4" s="39">
        <v>44712</v>
      </c>
      <c r="K4">
        <v>850</v>
      </c>
    </row>
    <row r="5" spans="1:11" x14ac:dyDescent="0.25">
      <c r="A5" t="s">
        <v>981</v>
      </c>
      <c r="B5" t="s">
        <v>90</v>
      </c>
      <c r="C5">
        <v>3125.9</v>
      </c>
      <c r="D5">
        <v>0</v>
      </c>
      <c r="E5" t="s">
        <v>988</v>
      </c>
      <c r="F5" t="s">
        <v>989</v>
      </c>
      <c r="G5">
        <v>3125.9</v>
      </c>
      <c r="H5">
        <v>0</v>
      </c>
      <c r="I5" s="39">
        <v>44705</v>
      </c>
      <c r="J5" s="39">
        <v>45000</v>
      </c>
      <c r="K5">
        <v>3125.9</v>
      </c>
    </row>
    <row r="6" spans="1:11" x14ac:dyDescent="0.25">
      <c r="A6" t="s">
        <v>981</v>
      </c>
      <c r="B6" t="s">
        <v>90</v>
      </c>
      <c r="C6">
        <v>8010.65</v>
      </c>
      <c r="D6">
        <v>0</v>
      </c>
      <c r="E6" t="s">
        <v>990</v>
      </c>
      <c r="F6" t="s">
        <v>991</v>
      </c>
      <c r="G6">
        <v>8010.65</v>
      </c>
      <c r="H6">
        <v>0</v>
      </c>
      <c r="I6" s="39">
        <v>44694</v>
      </c>
      <c r="J6" s="39">
        <v>44698</v>
      </c>
      <c r="K6">
        <v>8010.65</v>
      </c>
    </row>
    <row r="7" spans="1:11" x14ac:dyDescent="0.25">
      <c r="A7" t="s">
        <v>981</v>
      </c>
      <c r="B7" t="s">
        <v>19</v>
      </c>
      <c r="C7">
        <v>5300</v>
      </c>
      <c r="D7">
        <v>0</v>
      </c>
      <c r="E7" t="s">
        <v>992</v>
      </c>
      <c r="F7" t="s">
        <v>991</v>
      </c>
      <c r="G7">
        <v>5300</v>
      </c>
      <c r="H7">
        <v>0</v>
      </c>
      <c r="I7" s="39">
        <v>44694</v>
      </c>
      <c r="J7" s="39">
        <v>44699</v>
      </c>
      <c r="K7">
        <v>5300</v>
      </c>
    </row>
    <row r="8" spans="1:11" x14ac:dyDescent="0.25">
      <c r="A8" t="s">
        <v>981</v>
      </c>
      <c r="B8" t="s">
        <v>90</v>
      </c>
      <c r="C8">
        <v>28691.95</v>
      </c>
      <c r="D8">
        <v>0</v>
      </c>
      <c r="E8" t="s">
        <v>993</v>
      </c>
      <c r="F8" t="s">
        <v>994</v>
      </c>
      <c r="G8">
        <v>28691.95</v>
      </c>
      <c r="H8">
        <v>0</v>
      </c>
      <c r="I8" s="39">
        <v>44687</v>
      </c>
      <c r="J8" s="39">
        <v>44987</v>
      </c>
      <c r="K8">
        <v>28691.95</v>
      </c>
    </row>
    <row r="9" spans="1:11" x14ac:dyDescent="0.25">
      <c r="A9" t="s">
        <v>981</v>
      </c>
      <c r="B9" t="s">
        <v>90</v>
      </c>
      <c r="C9">
        <v>2506.21</v>
      </c>
      <c r="D9">
        <v>0</v>
      </c>
      <c r="E9" t="s">
        <v>995</v>
      </c>
      <c r="F9" t="s">
        <v>996</v>
      </c>
      <c r="G9">
        <v>2506.21</v>
      </c>
      <c r="H9">
        <v>0</v>
      </c>
      <c r="I9" s="39">
        <v>44687</v>
      </c>
      <c r="J9" s="39">
        <v>44699</v>
      </c>
      <c r="K9">
        <v>2506.21</v>
      </c>
    </row>
    <row r="10" spans="1:11" x14ac:dyDescent="0.25">
      <c r="A10" t="s">
        <v>981</v>
      </c>
      <c r="B10" t="s">
        <v>19</v>
      </c>
      <c r="C10">
        <v>676.5</v>
      </c>
      <c r="D10">
        <v>0</v>
      </c>
      <c r="E10" t="s">
        <v>997</v>
      </c>
      <c r="F10" t="s">
        <v>996</v>
      </c>
      <c r="G10">
        <v>676.5</v>
      </c>
      <c r="H10">
        <v>0</v>
      </c>
      <c r="I10" s="39">
        <v>44687</v>
      </c>
      <c r="J10" s="39">
        <v>44692</v>
      </c>
      <c r="K10">
        <v>676.5</v>
      </c>
    </row>
    <row r="11" spans="1:11" x14ac:dyDescent="0.25">
      <c r="A11" t="s">
        <v>981</v>
      </c>
      <c r="B11" t="s">
        <v>90</v>
      </c>
      <c r="C11">
        <v>1418.47</v>
      </c>
      <c r="D11">
        <v>0</v>
      </c>
      <c r="E11" t="s">
        <v>998</v>
      </c>
      <c r="F11" t="s">
        <v>999</v>
      </c>
      <c r="G11">
        <v>1418.47</v>
      </c>
      <c r="H11">
        <v>0</v>
      </c>
      <c r="I11" s="39">
        <v>44685</v>
      </c>
      <c r="J11" s="39">
        <v>44690</v>
      </c>
      <c r="K11">
        <v>1418.47</v>
      </c>
    </row>
    <row r="12" spans="1:11" x14ac:dyDescent="0.25">
      <c r="A12" t="s">
        <v>981</v>
      </c>
      <c r="B12" t="s">
        <v>19</v>
      </c>
      <c r="C12">
        <v>1818.32</v>
      </c>
      <c r="D12">
        <v>0</v>
      </c>
      <c r="E12" t="s">
        <v>1000</v>
      </c>
      <c r="F12" t="s">
        <v>1001</v>
      </c>
      <c r="G12">
        <v>1818.32</v>
      </c>
      <c r="H12">
        <v>0</v>
      </c>
      <c r="I12" s="39">
        <v>44685</v>
      </c>
      <c r="J12" s="39">
        <v>44686</v>
      </c>
      <c r="K12">
        <v>1818.32</v>
      </c>
    </row>
    <row r="13" spans="1:11" x14ac:dyDescent="0.25">
      <c r="A13" t="s">
        <v>981</v>
      </c>
      <c r="B13" t="s">
        <v>90</v>
      </c>
      <c r="C13">
        <v>3104.24</v>
      </c>
      <c r="D13">
        <v>0</v>
      </c>
      <c r="E13" t="s">
        <v>1002</v>
      </c>
      <c r="F13" t="s">
        <v>1003</v>
      </c>
      <c r="G13">
        <v>3104.24</v>
      </c>
      <c r="H13">
        <v>0</v>
      </c>
      <c r="I13" s="39">
        <v>44685</v>
      </c>
      <c r="J13" s="39">
        <v>44686</v>
      </c>
      <c r="K13">
        <v>3104.24</v>
      </c>
    </row>
    <row r="14" spans="1:11" x14ac:dyDescent="0.25">
      <c r="A14" t="s">
        <v>981</v>
      </c>
      <c r="B14" t="s">
        <v>19</v>
      </c>
      <c r="C14">
        <v>2300.0300000000002</v>
      </c>
      <c r="D14">
        <v>0</v>
      </c>
      <c r="E14" t="s">
        <v>1004</v>
      </c>
      <c r="F14" t="s">
        <v>1005</v>
      </c>
      <c r="G14">
        <v>2300.0300000000002</v>
      </c>
      <c r="H14">
        <v>0</v>
      </c>
      <c r="I14" s="39">
        <v>44679</v>
      </c>
      <c r="J14" s="39">
        <v>44690</v>
      </c>
      <c r="K14">
        <v>2300.0300000000002</v>
      </c>
    </row>
    <row r="15" spans="1:11" x14ac:dyDescent="0.25">
      <c r="A15" t="s">
        <v>981</v>
      </c>
      <c r="B15" t="s">
        <v>19</v>
      </c>
      <c r="C15">
        <v>950</v>
      </c>
      <c r="D15">
        <v>0</v>
      </c>
      <c r="E15" t="s">
        <v>1006</v>
      </c>
      <c r="G15">
        <v>950</v>
      </c>
      <c r="H15">
        <v>0</v>
      </c>
      <c r="I15" s="39">
        <v>44648</v>
      </c>
      <c r="J15" s="39">
        <v>44657</v>
      </c>
      <c r="K15">
        <v>950</v>
      </c>
    </row>
    <row r="16" spans="1:11" x14ac:dyDescent="0.25">
      <c r="A16" t="s">
        <v>981</v>
      </c>
      <c r="B16" t="s">
        <v>90</v>
      </c>
      <c r="C16">
        <v>643</v>
      </c>
      <c r="D16">
        <v>0</v>
      </c>
      <c r="E16" t="s">
        <v>1007</v>
      </c>
      <c r="F16" t="s">
        <v>1008</v>
      </c>
      <c r="G16">
        <v>643</v>
      </c>
      <c r="H16">
        <v>0</v>
      </c>
      <c r="I16" s="39">
        <v>44641</v>
      </c>
      <c r="J16" s="39">
        <v>44642</v>
      </c>
      <c r="K16">
        <v>643</v>
      </c>
    </row>
    <row r="17" spans="1:11" x14ac:dyDescent="0.25">
      <c r="A17" t="s">
        <v>981</v>
      </c>
      <c r="B17" t="s">
        <v>90</v>
      </c>
      <c r="C17">
        <v>15481.26</v>
      </c>
      <c r="D17">
        <v>0</v>
      </c>
      <c r="E17" t="s">
        <v>1009</v>
      </c>
      <c r="F17" t="s">
        <v>1010</v>
      </c>
      <c r="G17">
        <v>15481.26</v>
      </c>
      <c r="H17">
        <v>0</v>
      </c>
      <c r="I17" s="39">
        <v>44620</v>
      </c>
      <c r="J17" s="39">
        <v>44624</v>
      </c>
      <c r="K17">
        <v>15481.26</v>
      </c>
    </row>
    <row r="18" spans="1:11" x14ac:dyDescent="0.25">
      <c r="A18" t="s">
        <v>981</v>
      </c>
      <c r="B18" t="s">
        <v>90</v>
      </c>
      <c r="C18">
        <v>4102.58</v>
      </c>
      <c r="D18">
        <v>0</v>
      </c>
      <c r="E18" t="s">
        <v>1011</v>
      </c>
      <c r="F18" t="s">
        <v>1012</v>
      </c>
      <c r="G18">
        <v>4102.58</v>
      </c>
      <c r="H18">
        <v>0</v>
      </c>
      <c r="I18" s="39">
        <v>44609</v>
      </c>
      <c r="J18" s="39">
        <v>44614</v>
      </c>
      <c r="K18">
        <v>4102.58</v>
      </c>
    </row>
    <row r="19" spans="1:11" x14ac:dyDescent="0.25">
      <c r="A19" t="s">
        <v>981</v>
      </c>
      <c r="B19" t="s">
        <v>90</v>
      </c>
      <c r="C19">
        <v>4154.53</v>
      </c>
      <c r="D19">
        <v>0</v>
      </c>
      <c r="E19" t="s">
        <v>1013</v>
      </c>
      <c r="F19" t="s">
        <v>1012</v>
      </c>
      <c r="G19">
        <v>4154.53</v>
      </c>
      <c r="H19">
        <v>0</v>
      </c>
      <c r="I19" s="39">
        <v>44602</v>
      </c>
      <c r="J19" s="39">
        <v>44608</v>
      </c>
      <c r="K19">
        <v>4154.53</v>
      </c>
    </row>
    <row r="20" spans="1:11" x14ac:dyDescent="0.25">
      <c r="A20" t="s">
        <v>981</v>
      </c>
      <c r="B20" t="s">
        <v>90</v>
      </c>
      <c r="C20">
        <v>2692.99</v>
      </c>
      <c r="D20">
        <v>0</v>
      </c>
      <c r="E20" t="s">
        <v>1014</v>
      </c>
      <c r="F20" t="s">
        <v>1015</v>
      </c>
      <c r="G20">
        <v>2692.99</v>
      </c>
      <c r="H20">
        <v>0</v>
      </c>
      <c r="I20" s="39">
        <v>44601</v>
      </c>
      <c r="J20" s="39">
        <v>44601</v>
      </c>
      <c r="K20">
        <v>2692.99</v>
      </c>
    </row>
    <row r="21" spans="1:11" x14ac:dyDescent="0.25">
      <c r="A21" t="s">
        <v>981</v>
      </c>
      <c r="B21" t="s">
        <v>90</v>
      </c>
      <c r="C21">
        <v>5152.91</v>
      </c>
      <c r="D21">
        <v>0</v>
      </c>
      <c r="E21" t="s">
        <v>1016</v>
      </c>
      <c r="F21" t="s">
        <v>1017</v>
      </c>
      <c r="G21">
        <v>5152.91</v>
      </c>
      <c r="H21">
        <v>0</v>
      </c>
      <c r="I21" s="39">
        <v>44601</v>
      </c>
      <c r="J21" s="39">
        <v>44601</v>
      </c>
      <c r="K21">
        <v>5152.91</v>
      </c>
    </row>
    <row r="22" spans="1:11" x14ac:dyDescent="0.25">
      <c r="A22" t="s">
        <v>981</v>
      </c>
      <c r="B22" t="s">
        <v>19</v>
      </c>
      <c r="C22">
        <v>4103.87</v>
      </c>
      <c r="D22">
        <v>0</v>
      </c>
      <c r="E22" t="s">
        <v>1018</v>
      </c>
      <c r="F22" t="s">
        <v>1019</v>
      </c>
      <c r="G22">
        <v>4103.87</v>
      </c>
      <c r="H22">
        <v>0</v>
      </c>
      <c r="I22" s="39">
        <v>44592</v>
      </c>
      <c r="J22" s="39">
        <v>44600</v>
      </c>
      <c r="K22">
        <v>4103.87</v>
      </c>
    </row>
    <row r="23" spans="1:11" x14ac:dyDescent="0.25">
      <c r="A23" t="s">
        <v>981</v>
      </c>
      <c r="B23" t="s">
        <v>90</v>
      </c>
      <c r="C23">
        <v>11916.21</v>
      </c>
      <c r="D23">
        <v>0</v>
      </c>
      <c r="E23" t="s">
        <v>1020</v>
      </c>
      <c r="F23" t="s">
        <v>1017</v>
      </c>
      <c r="G23">
        <v>11916.21</v>
      </c>
      <c r="H23">
        <v>0</v>
      </c>
      <c r="I23" s="39">
        <v>44587</v>
      </c>
      <c r="J23" s="39">
        <v>44589</v>
      </c>
      <c r="K23">
        <v>11916.21</v>
      </c>
    </row>
    <row r="24" spans="1:11" x14ac:dyDescent="0.25">
      <c r="A24" t="s">
        <v>981</v>
      </c>
      <c r="B24" t="s">
        <v>90</v>
      </c>
      <c r="C24">
        <v>3909.54</v>
      </c>
      <c r="D24">
        <v>0</v>
      </c>
      <c r="E24" t="s">
        <v>1021</v>
      </c>
      <c r="F24" t="s">
        <v>1015</v>
      </c>
      <c r="G24">
        <v>3909.54</v>
      </c>
      <c r="H24">
        <v>0</v>
      </c>
      <c r="I24" s="39">
        <v>44575</v>
      </c>
      <c r="J24" s="39">
        <v>44586</v>
      </c>
      <c r="K24">
        <v>3909.54</v>
      </c>
    </row>
    <row r="25" spans="1:11" x14ac:dyDescent="0.25">
      <c r="A25" t="s">
        <v>981</v>
      </c>
      <c r="B25" t="s">
        <v>90</v>
      </c>
      <c r="C25">
        <v>5000.8999999999996</v>
      </c>
      <c r="D25">
        <v>0</v>
      </c>
      <c r="E25" t="s">
        <v>1022</v>
      </c>
      <c r="F25" t="s">
        <v>1023</v>
      </c>
      <c r="G25">
        <v>5000.8999999999996</v>
      </c>
      <c r="H25">
        <v>0</v>
      </c>
      <c r="I25" s="39">
        <v>44573</v>
      </c>
      <c r="J25" s="39">
        <v>44575</v>
      </c>
      <c r="K25">
        <v>5000.8999999999996</v>
      </c>
    </row>
    <row r="26" spans="1:11" x14ac:dyDescent="0.25">
      <c r="A26" t="s">
        <v>567</v>
      </c>
      <c r="B26" t="s">
        <v>90</v>
      </c>
      <c r="C26">
        <v>1196.99</v>
      </c>
      <c r="D26">
        <v>0</v>
      </c>
      <c r="E26" t="s">
        <v>1024</v>
      </c>
      <c r="F26" t="s">
        <v>1025</v>
      </c>
      <c r="G26">
        <v>1196.99</v>
      </c>
      <c r="H26">
        <v>0</v>
      </c>
      <c r="I26" s="39">
        <v>44543</v>
      </c>
      <c r="J26" s="39">
        <v>44543</v>
      </c>
      <c r="K26">
        <v>1196.99</v>
      </c>
    </row>
    <row r="27" spans="1:11" x14ac:dyDescent="0.25">
      <c r="A27" t="s">
        <v>567</v>
      </c>
      <c r="B27" t="s">
        <v>90</v>
      </c>
      <c r="C27">
        <v>3612.34</v>
      </c>
      <c r="D27">
        <v>0</v>
      </c>
      <c r="E27" t="s">
        <v>1026</v>
      </c>
      <c r="F27" t="s">
        <v>1025</v>
      </c>
      <c r="G27">
        <v>3612.34</v>
      </c>
      <c r="H27">
        <v>0</v>
      </c>
      <c r="I27" s="39">
        <v>44536</v>
      </c>
      <c r="J27" s="39">
        <v>44536</v>
      </c>
      <c r="K27">
        <v>3612.34</v>
      </c>
    </row>
    <row r="28" spans="1:11" x14ac:dyDescent="0.25">
      <c r="A28" t="s">
        <v>567</v>
      </c>
      <c r="B28" t="s">
        <v>90</v>
      </c>
      <c r="C28">
        <v>3432.37</v>
      </c>
      <c r="D28">
        <v>0</v>
      </c>
      <c r="E28" t="s">
        <v>1027</v>
      </c>
      <c r="F28" t="s">
        <v>1028</v>
      </c>
      <c r="G28">
        <v>3432.37</v>
      </c>
      <c r="H28">
        <v>0</v>
      </c>
      <c r="I28" s="39">
        <v>44483</v>
      </c>
      <c r="J28" s="39">
        <v>44484</v>
      </c>
      <c r="K28">
        <v>3432.37</v>
      </c>
    </row>
    <row r="29" spans="1:11" x14ac:dyDescent="0.25">
      <c r="A29" t="s">
        <v>567</v>
      </c>
      <c r="B29" t="s">
        <v>19</v>
      </c>
      <c r="C29">
        <v>4976.46</v>
      </c>
      <c r="D29">
        <v>0</v>
      </c>
      <c r="E29" t="s">
        <v>1029</v>
      </c>
      <c r="F29" t="s">
        <v>1028</v>
      </c>
      <c r="G29">
        <v>4976.46</v>
      </c>
      <c r="H29">
        <v>0</v>
      </c>
      <c r="I29" s="39">
        <v>44483</v>
      </c>
      <c r="J29" s="39">
        <v>44505</v>
      </c>
      <c r="K29">
        <v>4976.46</v>
      </c>
    </row>
    <row r="30" spans="1:11" x14ac:dyDescent="0.25">
      <c r="A30" t="s">
        <v>567</v>
      </c>
      <c r="B30" t="s">
        <v>90</v>
      </c>
      <c r="C30">
        <v>24294.63</v>
      </c>
      <c r="D30">
        <v>0</v>
      </c>
      <c r="E30" t="s">
        <v>1030</v>
      </c>
      <c r="F30" t="s">
        <v>1031</v>
      </c>
      <c r="G30">
        <v>24294.63</v>
      </c>
      <c r="H30">
        <v>0</v>
      </c>
      <c r="I30" s="39">
        <v>44459</v>
      </c>
      <c r="J30" s="39">
        <v>44469</v>
      </c>
      <c r="K30">
        <v>24294.63</v>
      </c>
    </row>
    <row r="31" spans="1:11" x14ac:dyDescent="0.25">
      <c r="A31" t="s">
        <v>567</v>
      </c>
      <c r="B31" t="s">
        <v>19</v>
      </c>
      <c r="C31">
        <v>8434.0400000000009</v>
      </c>
      <c r="D31">
        <v>0</v>
      </c>
      <c r="E31" t="s">
        <v>1032</v>
      </c>
      <c r="G31">
        <v>8434.0400000000009</v>
      </c>
      <c r="H31">
        <v>0</v>
      </c>
      <c r="I31" s="39">
        <v>44440</v>
      </c>
      <c r="J31" s="39">
        <v>44441</v>
      </c>
      <c r="K31">
        <v>8434.0400000000009</v>
      </c>
    </row>
    <row r="32" spans="1:11" x14ac:dyDescent="0.25">
      <c r="A32" t="s">
        <v>567</v>
      </c>
      <c r="B32" t="s">
        <v>19</v>
      </c>
      <c r="C32">
        <v>4584.2700000000004</v>
      </c>
      <c r="D32">
        <v>0</v>
      </c>
      <c r="E32" t="s">
        <v>1033</v>
      </c>
      <c r="F32" t="s">
        <v>1034</v>
      </c>
      <c r="G32">
        <v>4584.2700000000004</v>
      </c>
      <c r="H32">
        <v>0</v>
      </c>
      <c r="I32" s="39">
        <v>44434</v>
      </c>
      <c r="J32" s="39">
        <v>44438</v>
      </c>
      <c r="K32">
        <v>4584.2700000000004</v>
      </c>
    </row>
    <row r="33" spans="1:11" x14ac:dyDescent="0.25">
      <c r="A33" t="s">
        <v>567</v>
      </c>
      <c r="B33" t="s">
        <v>90</v>
      </c>
      <c r="C33">
        <v>1788.37</v>
      </c>
      <c r="D33">
        <v>0</v>
      </c>
      <c r="E33" t="s">
        <v>1035</v>
      </c>
      <c r="F33" t="s">
        <v>1036</v>
      </c>
      <c r="G33">
        <v>1788.37</v>
      </c>
      <c r="H33">
        <v>0</v>
      </c>
      <c r="I33" s="39">
        <v>44423</v>
      </c>
      <c r="J33" s="39">
        <v>44445</v>
      </c>
      <c r="K33">
        <v>1788.37</v>
      </c>
    </row>
    <row r="34" spans="1:11" x14ac:dyDescent="0.25">
      <c r="A34" t="s">
        <v>567</v>
      </c>
      <c r="B34" t="s">
        <v>19</v>
      </c>
      <c r="C34">
        <v>1500</v>
      </c>
      <c r="D34">
        <v>0</v>
      </c>
      <c r="E34" t="s">
        <v>1037</v>
      </c>
      <c r="F34" t="s">
        <v>1036</v>
      </c>
      <c r="G34">
        <v>1500</v>
      </c>
      <c r="H34">
        <v>0</v>
      </c>
      <c r="I34" s="39">
        <v>44423</v>
      </c>
      <c r="J34" s="39">
        <v>44425</v>
      </c>
      <c r="K34">
        <v>1500</v>
      </c>
    </row>
    <row r="35" spans="1:11" x14ac:dyDescent="0.25">
      <c r="A35" t="s">
        <v>567</v>
      </c>
      <c r="B35" t="s">
        <v>19</v>
      </c>
      <c r="C35">
        <v>800</v>
      </c>
      <c r="D35">
        <v>0</v>
      </c>
      <c r="E35" t="s">
        <v>1038</v>
      </c>
      <c r="F35" t="s">
        <v>996</v>
      </c>
      <c r="G35">
        <v>800</v>
      </c>
      <c r="H35">
        <v>0</v>
      </c>
      <c r="I35" s="39">
        <v>44416</v>
      </c>
      <c r="J35" s="39">
        <v>44421</v>
      </c>
      <c r="K35">
        <v>800</v>
      </c>
    </row>
    <row r="36" spans="1:11" x14ac:dyDescent="0.25">
      <c r="A36" t="s">
        <v>567</v>
      </c>
      <c r="B36" t="s">
        <v>90</v>
      </c>
      <c r="C36">
        <v>9624.61</v>
      </c>
      <c r="D36">
        <v>0</v>
      </c>
      <c r="E36" t="s">
        <v>1039</v>
      </c>
      <c r="F36" t="s">
        <v>1040</v>
      </c>
      <c r="G36">
        <v>9624.61</v>
      </c>
      <c r="H36">
        <v>0</v>
      </c>
      <c r="I36" s="39">
        <v>44393</v>
      </c>
      <c r="J36" s="39">
        <v>44396</v>
      </c>
      <c r="K36">
        <v>9624.61</v>
      </c>
    </row>
    <row r="37" spans="1:11" x14ac:dyDescent="0.25">
      <c r="A37" t="s">
        <v>567</v>
      </c>
      <c r="B37" t="s">
        <v>90</v>
      </c>
      <c r="C37">
        <v>4866.74</v>
      </c>
      <c r="D37">
        <v>0</v>
      </c>
      <c r="E37" t="s">
        <v>1041</v>
      </c>
      <c r="F37" t="s">
        <v>1042</v>
      </c>
      <c r="G37">
        <v>4866.74</v>
      </c>
      <c r="H37">
        <v>0</v>
      </c>
      <c r="I37" s="39">
        <v>44392</v>
      </c>
      <c r="J37" s="39">
        <v>44392</v>
      </c>
      <c r="K37">
        <v>4866.74</v>
      </c>
    </row>
    <row r="38" spans="1:11" x14ac:dyDescent="0.25">
      <c r="A38" t="s">
        <v>567</v>
      </c>
      <c r="B38" t="s">
        <v>19</v>
      </c>
      <c r="C38">
        <v>2039.06</v>
      </c>
      <c r="D38">
        <v>0</v>
      </c>
      <c r="E38" t="s">
        <v>1043</v>
      </c>
      <c r="F38" t="s">
        <v>1042</v>
      </c>
      <c r="G38">
        <v>2039.06</v>
      </c>
      <c r="H38">
        <v>0</v>
      </c>
      <c r="I38" s="39">
        <v>44392</v>
      </c>
      <c r="J38" s="39">
        <v>44392</v>
      </c>
      <c r="K38">
        <v>2039.06</v>
      </c>
    </row>
    <row r="39" spans="1:11" x14ac:dyDescent="0.25">
      <c r="A39" t="s">
        <v>567</v>
      </c>
      <c r="B39" t="s">
        <v>19</v>
      </c>
      <c r="C39">
        <v>5850.99</v>
      </c>
      <c r="D39">
        <v>0</v>
      </c>
      <c r="E39" t="s">
        <v>1044</v>
      </c>
      <c r="F39" t="s">
        <v>1045</v>
      </c>
      <c r="G39">
        <v>5850.99</v>
      </c>
      <c r="H39">
        <v>0</v>
      </c>
      <c r="I39" s="39">
        <v>44386</v>
      </c>
      <c r="J39" s="39">
        <v>44386</v>
      </c>
      <c r="K39">
        <v>5850.99</v>
      </c>
    </row>
    <row r="40" spans="1:11" x14ac:dyDescent="0.25">
      <c r="A40" t="s">
        <v>567</v>
      </c>
      <c r="B40" t="s">
        <v>19</v>
      </c>
      <c r="C40">
        <v>14855.87</v>
      </c>
      <c r="D40">
        <v>0</v>
      </c>
      <c r="E40" t="s">
        <v>1046</v>
      </c>
      <c r="F40" t="s">
        <v>1045</v>
      </c>
      <c r="G40">
        <v>14855.87</v>
      </c>
      <c r="H40">
        <v>0</v>
      </c>
      <c r="I40" s="39">
        <v>44386</v>
      </c>
      <c r="J40" s="39">
        <v>44390</v>
      </c>
      <c r="K40">
        <v>14855.87</v>
      </c>
    </row>
    <row r="41" spans="1:11" x14ac:dyDescent="0.25">
      <c r="A41" t="s">
        <v>567</v>
      </c>
      <c r="B41" t="s">
        <v>19</v>
      </c>
      <c r="C41">
        <v>750</v>
      </c>
      <c r="D41">
        <v>0</v>
      </c>
      <c r="E41" t="s">
        <v>1047</v>
      </c>
      <c r="F41" t="s">
        <v>987</v>
      </c>
      <c r="G41">
        <v>750</v>
      </c>
      <c r="H41">
        <v>0</v>
      </c>
      <c r="I41" s="39">
        <v>44385</v>
      </c>
      <c r="J41" s="39">
        <v>44389</v>
      </c>
      <c r="K41">
        <v>750</v>
      </c>
    </row>
    <row r="42" spans="1:11" x14ac:dyDescent="0.25">
      <c r="A42" t="s">
        <v>344</v>
      </c>
      <c r="B42" t="s">
        <v>19</v>
      </c>
      <c r="C42">
        <v>11110.66</v>
      </c>
      <c r="D42">
        <v>0</v>
      </c>
      <c r="E42" t="s">
        <v>1048</v>
      </c>
      <c r="F42" t="s">
        <v>1045</v>
      </c>
      <c r="G42">
        <v>11110.66</v>
      </c>
      <c r="H42">
        <v>0</v>
      </c>
      <c r="I42" s="39">
        <v>44032</v>
      </c>
      <c r="J42" s="39">
        <v>44035</v>
      </c>
      <c r="K42">
        <v>11110.66</v>
      </c>
    </row>
  </sheetData>
  <phoneticPr fontId="12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45DE1-AB89-4F4A-8754-C1F0EF5EC778}">
  <sheetPr codeName="Arkusz4"/>
  <dimension ref="A1:L4"/>
  <sheetViews>
    <sheetView workbookViewId="0">
      <selection activeCell="C17" sqref="C17"/>
    </sheetView>
  </sheetViews>
  <sheetFormatPr defaultRowHeight="15" x14ac:dyDescent="0.25"/>
  <cols>
    <col min="1" max="1" width="24.28515625" bestFit="1" customWidth="1"/>
    <col min="2" max="2" width="21.7109375" bestFit="1" customWidth="1"/>
    <col min="3" max="3" width="27.28515625" bestFit="1" customWidth="1"/>
    <col min="4" max="4" width="10.5703125" bestFit="1" customWidth="1"/>
    <col min="5" max="5" width="17.7109375" bestFit="1" customWidth="1"/>
    <col min="6" max="6" width="16.85546875" bestFit="1" customWidth="1"/>
    <col min="7" max="7" width="22.28515625" bestFit="1" customWidth="1"/>
    <col min="8" max="8" width="28.42578125" bestFit="1" customWidth="1"/>
    <col min="9" max="9" width="13.28515625" bestFit="1" customWidth="1"/>
    <col min="10" max="10" width="16.5703125" bestFit="1" customWidth="1"/>
    <col min="11" max="11" width="16.85546875" bestFit="1" customWidth="1"/>
    <col min="12" max="12" width="24.28515625" bestFit="1" customWidth="1"/>
    <col min="13" max="13" width="25" bestFit="1" customWidth="1"/>
    <col min="14" max="14" width="17.42578125" bestFit="1" customWidth="1"/>
    <col min="15" max="15" width="25" bestFit="1" customWidth="1"/>
    <col min="16" max="16" width="9.42578125" bestFit="1" customWidth="1"/>
    <col min="17" max="17" width="21.57031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1049</v>
      </c>
      <c r="I1" t="s">
        <v>13</v>
      </c>
      <c r="J1" t="s">
        <v>14</v>
      </c>
      <c r="K1" t="s">
        <v>1050</v>
      </c>
      <c r="L1" t="s">
        <v>1051</v>
      </c>
    </row>
    <row r="2" spans="1:12" x14ac:dyDescent="0.25">
      <c r="A2" t="s">
        <v>567</v>
      </c>
      <c r="B2" t="s">
        <v>90</v>
      </c>
      <c r="C2">
        <v>9570</v>
      </c>
      <c r="D2">
        <v>0</v>
      </c>
      <c r="E2" t="s">
        <v>1052</v>
      </c>
      <c r="F2" t="s">
        <v>1053</v>
      </c>
      <c r="G2">
        <v>9570</v>
      </c>
      <c r="H2" t="s">
        <v>1054</v>
      </c>
      <c r="I2" s="39">
        <v>44224</v>
      </c>
      <c r="J2" s="39">
        <v>44230</v>
      </c>
      <c r="K2" t="s">
        <v>1055</v>
      </c>
      <c r="L2" s="39">
        <v>45319</v>
      </c>
    </row>
    <row r="3" spans="1:12" x14ac:dyDescent="0.25">
      <c r="A3" t="s">
        <v>567</v>
      </c>
      <c r="B3" t="s">
        <v>19</v>
      </c>
      <c r="C3">
        <v>1366</v>
      </c>
      <c r="D3">
        <v>0</v>
      </c>
      <c r="E3" t="s">
        <v>1056</v>
      </c>
      <c r="F3" t="s">
        <v>1053</v>
      </c>
      <c r="G3">
        <v>1366</v>
      </c>
      <c r="H3" t="s">
        <v>1057</v>
      </c>
      <c r="I3" s="39">
        <v>44276</v>
      </c>
      <c r="J3" s="39">
        <v>44286</v>
      </c>
      <c r="K3" t="s">
        <v>1055</v>
      </c>
      <c r="L3" s="39">
        <v>45372</v>
      </c>
    </row>
    <row r="4" spans="1:12" x14ac:dyDescent="0.25">
      <c r="A4" t="s">
        <v>567</v>
      </c>
      <c r="B4" t="s">
        <v>90</v>
      </c>
      <c r="C4">
        <v>1056</v>
      </c>
      <c r="D4">
        <v>0</v>
      </c>
      <c r="E4" t="s">
        <v>1058</v>
      </c>
      <c r="F4" t="s">
        <v>1059</v>
      </c>
      <c r="G4">
        <v>1056</v>
      </c>
      <c r="H4" t="s">
        <v>1060</v>
      </c>
      <c r="I4" s="39">
        <v>44270</v>
      </c>
      <c r="J4" s="39">
        <v>44277</v>
      </c>
      <c r="K4" t="s">
        <v>1055</v>
      </c>
      <c r="L4" s="39">
        <v>45366</v>
      </c>
    </row>
  </sheetData>
  <phoneticPr fontId="12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B1051-06A7-4B6A-B10B-3B89D160CFAD}">
  <sheetPr codeName="Arkusz5"/>
  <dimension ref="A1:K135"/>
  <sheetViews>
    <sheetView workbookViewId="0">
      <selection activeCell="M44" sqref="M44"/>
    </sheetView>
  </sheetViews>
  <sheetFormatPr defaultRowHeight="15" x14ac:dyDescent="0.25"/>
  <cols>
    <col min="1" max="1" width="24.28515625" bestFit="1" customWidth="1"/>
    <col min="2" max="2" width="21.7109375" bestFit="1" customWidth="1"/>
    <col min="3" max="3" width="27.28515625" bestFit="1" customWidth="1"/>
    <col min="4" max="4" width="10.5703125" bestFit="1" customWidth="1"/>
    <col min="5" max="5" width="11.5703125" bestFit="1" customWidth="1"/>
    <col min="6" max="6" width="16.85546875" bestFit="1" customWidth="1"/>
    <col min="7" max="7" width="22.28515625" bestFit="1" customWidth="1"/>
    <col min="8" max="8" width="9" bestFit="1" customWidth="1"/>
    <col min="9" max="9" width="11.7109375" bestFit="1" customWidth="1"/>
    <col min="10" max="10" width="14.7109375" bestFit="1" customWidth="1"/>
    <col min="11" max="11" width="13.85546875" bestFit="1" customWidth="1"/>
    <col min="12" max="12" width="14.28515625" bestFit="1" customWidth="1"/>
    <col min="13" max="13" width="23" bestFit="1" customWidth="1"/>
    <col min="14" max="14" width="9.28515625" bestFit="1" customWidth="1"/>
    <col min="15" max="15" width="10.85546875" bestFit="1" customWidth="1"/>
    <col min="16" max="16" width="12.85546875" bestFit="1" customWidth="1"/>
    <col min="17" max="17" width="16" bestFit="1" customWidth="1"/>
    <col min="18" max="18" width="14.28515625" bestFit="1" customWidth="1"/>
    <col min="19" max="19" width="12.85546875" bestFit="1" customWidth="1"/>
    <col min="20" max="20" width="16" bestFit="1" customWidth="1"/>
    <col min="21" max="21" width="14.28515625" bestFit="1" customWidth="1"/>
    <col min="22" max="22" width="22.28515625" bestFit="1" customWidth="1"/>
    <col min="23" max="23" width="16" bestFit="1" customWidth="1"/>
    <col min="24" max="24" width="14.285156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662</v>
      </c>
      <c r="I1" t="s">
        <v>1061</v>
      </c>
      <c r="J1" t="s">
        <v>1062</v>
      </c>
      <c r="K1" t="s">
        <v>1063</v>
      </c>
    </row>
    <row r="2" spans="1:11" x14ac:dyDescent="0.25">
      <c r="A2" t="s">
        <v>344</v>
      </c>
      <c r="B2" t="s">
        <v>19</v>
      </c>
      <c r="C2">
        <v>1100</v>
      </c>
      <c r="D2">
        <v>0</v>
      </c>
      <c r="E2" t="s">
        <v>1064</v>
      </c>
      <c r="F2" t="s">
        <v>1012</v>
      </c>
      <c r="G2">
        <v>1100</v>
      </c>
      <c r="H2">
        <v>0</v>
      </c>
      <c r="I2" t="s">
        <v>1065</v>
      </c>
      <c r="J2" t="s">
        <v>1066</v>
      </c>
      <c r="K2" s="39">
        <v>44216</v>
      </c>
    </row>
    <row r="3" spans="1:11" x14ac:dyDescent="0.25">
      <c r="A3" t="s">
        <v>344</v>
      </c>
      <c r="B3" t="s">
        <v>19</v>
      </c>
      <c r="C3">
        <v>150</v>
      </c>
      <c r="D3">
        <v>0</v>
      </c>
      <c r="E3" t="s">
        <v>1064</v>
      </c>
      <c r="F3" t="s">
        <v>1012</v>
      </c>
      <c r="G3">
        <v>150</v>
      </c>
      <c r="H3">
        <v>0</v>
      </c>
      <c r="I3" t="s">
        <v>1065</v>
      </c>
      <c r="J3" t="s">
        <v>1066</v>
      </c>
      <c r="K3" s="39">
        <v>44250</v>
      </c>
    </row>
    <row r="4" spans="1:11" x14ac:dyDescent="0.25">
      <c r="A4" t="s">
        <v>344</v>
      </c>
      <c r="B4" t="s">
        <v>19</v>
      </c>
      <c r="C4">
        <v>1100</v>
      </c>
      <c r="D4">
        <v>0</v>
      </c>
      <c r="E4" t="s">
        <v>1064</v>
      </c>
      <c r="F4" t="s">
        <v>1012</v>
      </c>
      <c r="G4">
        <v>1100</v>
      </c>
      <c r="H4">
        <v>0</v>
      </c>
      <c r="I4" t="s">
        <v>1065</v>
      </c>
      <c r="J4" t="s">
        <v>1066</v>
      </c>
      <c r="K4" s="39">
        <v>44264</v>
      </c>
    </row>
    <row r="5" spans="1:11" x14ac:dyDescent="0.25">
      <c r="A5" t="s">
        <v>344</v>
      </c>
      <c r="B5" t="s">
        <v>19</v>
      </c>
      <c r="C5">
        <v>-1100</v>
      </c>
      <c r="D5">
        <v>0</v>
      </c>
      <c r="E5" t="s">
        <v>1064</v>
      </c>
      <c r="F5" t="s">
        <v>1012</v>
      </c>
      <c r="G5">
        <v>-1100</v>
      </c>
      <c r="H5">
        <v>0</v>
      </c>
      <c r="I5" t="s">
        <v>1065</v>
      </c>
      <c r="J5" t="s">
        <v>1066</v>
      </c>
      <c r="K5" s="39">
        <v>44799</v>
      </c>
    </row>
    <row r="6" spans="1:11" x14ac:dyDescent="0.25">
      <c r="A6" t="s">
        <v>344</v>
      </c>
      <c r="B6" t="s">
        <v>19</v>
      </c>
      <c r="C6">
        <v>2015.51</v>
      </c>
      <c r="D6">
        <v>0</v>
      </c>
      <c r="E6" t="s">
        <v>1067</v>
      </c>
      <c r="F6" t="s">
        <v>1068</v>
      </c>
      <c r="G6">
        <v>2015.51</v>
      </c>
      <c r="H6">
        <v>0</v>
      </c>
      <c r="I6" t="s">
        <v>1065</v>
      </c>
      <c r="J6" t="s">
        <v>1069</v>
      </c>
      <c r="K6" s="39">
        <v>44321</v>
      </c>
    </row>
    <row r="7" spans="1:11" x14ac:dyDescent="0.25">
      <c r="A7" t="s">
        <v>344</v>
      </c>
      <c r="B7" t="s">
        <v>19</v>
      </c>
      <c r="C7">
        <v>2484.4899999999998</v>
      </c>
      <c r="D7">
        <v>0</v>
      </c>
      <c r="E7" t="s">
        <v>1067</v>
      </c>
      <c r="F7" t="s">
        <v>1068</v>
      </c>
      <c r="G7">
        <v>2484.4899999999998</v>
      </c>
      <c r="H7">
        <v>0</v>
      </c>
      <c r="I7" t="s">
        <v>1065</v>
      </c>
      <c r="J7" t="s">
        <v>1069</v>
      </c>
      <c r="K7" s="39">
        <v>44342</v>
      </c>
    </row>
    <row r="8" spans="1:11" x14ac:dyDescent="0.25">
      <c r="A8" t="s">
        <v>344</v>
      </c>
      <c r="B8" t="s">
        <v>19</v>
      </c>
      <c r="C8">
        <v>2608.6799999999998</v>
      </c>
      <c r="D8">
        <v>0</v>
      </c>
      <c r="E8" t="s">
        <v>1070</v>
      </c>
      <c r="F8" t="s">
        <v>1071</v>
      </c>
      <c r="G8">
        <v>2608.6799999999998</v>
      </c>
      <c r="H8">
        <v>0</v>
      </c>
      <c r="I8" t="s">
        <v>1065</v>
      </c>
      <c r="J8" t="s">
        <v>1072</v>
      </c>
      <c r="K8" s="39">
        <v>44217</v>
      </c>
    </row>
    <row r="9" spans="1:11" x14ac:dyDescent="0.25">
      <c r="A9" t="s">
        <v>344</v>
      </c>
      <c r="B9" t="s">
        <v>19</v>
      </c>
      <c r="C9">
        <v>120.14</v>
      </c>
      <c r="D9">
        <v>0</v>
      </c>
      <c r="E9" t="s">
        <v>1073</v>
      </c>
      <c r="F9" t="s">
        <v>1074</v>
      </c>
      <c r="G9">
        <v>120.14</v>
      </c>
      <c r="H9">
        <v>0</v>
      </c>
      <c r="I9" t="s">
        <v>1065</v>
      </c>
      <c r="J9" t="s">
        <v>1075</v>
      </c>
      <c r="K9" s="39">
        <v>44208</v>
      </c>
    </row>
    <row r="10" spans="1:11" x14ac:dyDescent="0.25">
      <c r="A10" t="s">
        <v>344</v>
      </c>
      <c r="B10" t="s">
        <v>19</v>
      </c>
      <c r="C10">
        <v>395.57</v>
      </c>
      <c r="D10">
        <v>0</v>
      </c>
      <c r="E10" t="s">
        <v>1076</v>
      </c>
      <c r="F10" t="s">
        <v>1003</v>
      </c>
      <c r="G10">
        <v>395.57</v>
      </c>
      <c r="H10">
        <v>0</v>
      </c>
      <c r="I10" t="s">
        <v>1065</v>
      </c>
      <c r="J10" t="s">
        <v>1077</v>
      </c>
      <c r="K10" s="39">
        <v>44201</v>
      </c>
    </row>
    <row r="11" spans="1:11" x14ac:dyDescent="0.25">
      <c r="A11" t="s">
        <v>344</v>
      </c>
      <c r="B11" t="s">
        <v>19</v>
      </c>
      <c r="C11">
        <v>4310.87</v>
      </c>
      <c r="D11">
        <v>0</v>
      </c>
      <c r="E11" t="s">
        <v>1076</v>
      </c>
      <c r="F11" t="s">
        <v>1003</v>
      </c>
      <c r="G11">
        <v>4310.87</v>
      </c>
      <c r="H11">
        <v>0</v>
      </c>
      <c r="I11" t="s">
        <v>1065</v>
      </c>
      <c r="J11" t="s">
        <v>1077</v>
      </c>
      <c r="K11" s="39">
        <v>44214</v>
      </c>
    </row>
    <row r="12" spans="1:11" x14ac:dyDescent="0.25">
      <c r="A12" t="s">
        <v>344</v>
      </c>
      <c r="B12" t="s">
        <v>19</v>
      </c>
      <c r="C12">
        <v>1692.82</v>
      </c>
      <c r="D12">
        <v>0</v>
      </c>
      <c r="E12" t="s">
        <v>1076</v>
      </c>
      <c r="F12" t="s">
        <v>1003</v>
      </c>
      <c r="G12">
        <v>1692.82</v>
      </c>
      <c r="H12">
        <v>0</v>
      </c>
      <c r="I12" t="s">
        <v>1065</v>
      </c>
      <c r="J12" t="s">
        <v>1077</v>
      </c>
      <c r="K12" s="39">
        <v>44253</v>
      </c>
    </row>
    <row r="13" spans="1:11" x14ac:dyDescent="0.25">
      <c r="A13" t="s">
        <v>344</v>
      </c>
      <c r="B13" t="s">
        <v>19</v>
      </c>
      <c r="C13">
        <v>3936</v>
      </c>
      <c r="D13">
        <v>0</v>
      </c>
      <c r="E13" t="s">
        <v>1078</v>
      </c>
      <c r="F13" t="s">
        <v>1010</v>
      </c>
      <c r="G13">
        <v>3936</v>
      </c>
      <c r="H13">
        <v>0</v>
      </c>
      <c r="I13" t="s">
        <v>1065</v>
      </c>
      <c r="J13" t="s">
        <v>1079</v>
      </c>
      <c r="K13" s="39">
        <v>44214</v>
      </c>
    </row>
    <row r="14" spans="1:11" x14ac:dyDescent="0.25">
      <c r="A14" t="s">
        <v>344</v>
      </c>
      <c r="B14" t="s">
        <v>19</v>
      </c>
      <c r="C14">
        <v>2064.41</v>
      </c>
      <c r="D14">
        <v>0</v>
      </c>
      <c r="E14" t="s">
        <v>1080</v>
      </c>
      <c r="F14" t="s">
        <v>1001</v>
      </c>
      <c r="G14">
        <v>2064.41</v>
      </c>
      <c r="H14">
        <v>0</v>
      </c>
      <c r="I14" t="s">
        <v>1065</v>
      </c>
      <c r="J14" t="s">
        <v>1081</v>
      </c>
      <c r="K14" s="39">
        <v>44203</v>
      </c>
    </row>
    <row r="15" spans="1:11" x14ac:dyDescent="0.25">
      <c r="A15" t="s">
        <v>344</v>
      </c>
      <c r="B15" t="s">
        <v>19</v>
      </c>
      <c r="C15">
        <v>2169.7199999999998</v>
      </c>
      <c r="D15">
        <v>0</v>
      </c>
      <c r="E15" t="s">
        <v>1080</v>
      </c>
      <c r="F15" t="s">
        <v>1001</v>
      </c>
      <c r="G15">
        <v>2169.7199999999998</v>
      </c>
      <c r="H15">
        <v>0</v>
      </c>
      <c r="I15" t="s">
        <v>1065</v>
      </c>
      <c r="J15" t="s">
        <v>1081</v>
      </c>
      <c r="K15" s="39">
        <v>44223</v>
      </c>
    </row>
    <row r="16" spans="1:11" x14ac:dyDescent="0.25">
      <c r="A16" t="s">
        <v>344</v>
      </c>
      <c r="B16" t="s">
        <v>19</v>
      </c>
      <c r="C16">
        <v>2867.78</v>
      </c>
      <c r="D16">
        <v>0</v>
      </c>
      <c r="E16" t="s">
        <v>1080</v>
      </c>
      <c r="F16" t="s">
        <v>1001</v>
      </c>
      <c r="G16">
        <v>2867.78</v>
      </c>
      <c r="H16">
        <v>0</v>
      </c>
      <c r="I16" t="s">
        <v>1065</v>
      </c>
      <c r="J16" t="s">
        <v>1081</v>
      </c>
      <c r="K16" s="39">
        <v>44250</v>
      </c>
    </row>
    <row r="17" spans="1:11" x14ac:dyDescent="0.25">
      <c r="A17" t="s">
        <v>344</v>
      </c>
      <c r="B17" t="s">
        <v>19</v>
      </c>
      <c r="C17">
        <v>1100</v>
      </c>
      <c r="D17">
        <v>0</v>
      </c>
      <c r="E17" t="s">
        <v>1080</v>
      </c>
      <c r="F17" t="s">
        <v>1001</v>
      </c>
      <c r="G17">
        <v>1100</v>
      </c>
      <c r="H17">
        <v>0</v>
      </c>
      <c r="I17" t="s">
        <v>1065</v>
      </c>
      <c r="J17" t="s">
        <v>1081</v>
      </c>
      <c r="K17" s="39">
        <v>44393</v>
      </c>
    </row>
    <row r="18" spans="1:11" x14ac:dyDescent="0.25">
      <c r="A18" t="s">
        <v>344</v>
      </c>
      <c r="B18" t="s">
        <v>19</v>
      </c>
      <c r="C18">
        <v>12025.09</v>
      </c>
      <c r="D18">
        <v>0</v>
      </c>
      <c r="E18" t="s">
        <v>1082</v>
      </c>
      <c r="F18" t="s">
        <v>1083</v>
      </c>
      <c r="G18">
        <v>12025.09</v>
      </c>
      <c r="H18">
        <v>0</v>
      </c>
      <c r="I18" t="s">
        <v>1065</v>
      </c>
      <c r="J18" t="s">
        <v>1084</v>
      </c>
      <c r="K18" s="39">
        <v>44224</v>
      </c>
    </row>
    <row r="19" spans="1:11" x14ac:dyDescent="0.25">
      <c r="A19" t="s">
        <v>567</v>
      </c>
      <c r="B19" t="s">
        <v>19</v>
      </c>
      <c r="C19">
        <v>3100</v>
      </c>
      <c r="D19">
        <v>0</v>
      </c>
      <c r="E19" t="s">
        <v>1085</v>
      </c>
      <c r="F19" t="s">
        <v>1010</v>
      </c>
      <c r="G19">
        <v>3100</v>
      </c>
      <c r="H19">
        <v>0</v>
      </c>
      <c r="I19" t="s">
        <v>1065</v>
      </c>
      <c r="J19" t="s">
        <v>1079</v>
      </c>
      <c r="K19" s="39">
        <v>44223</v>
      </c>
    </row>
    <row r="20" spans="1:11" x14ac:dyDescent="0.25">
      <c r="A20" t="s">
        <v>567</v>
      </c>
      <c r="B20" t="s">
        <v>19</v>
      </c>
      <c r="C20">
        <v>8353.2199999999993</v>
      </c>
      <c r="D20">
        <v>0</v>
      </c>
      <c r="E20" t="s">
        <v>1086</v>
      </c>
      <c r="F20" t="s">
        <v>1001</v>
      </c>
      <c r="G20">
        <v>8353.2199999999993</v>
      </c>
      <c r="H20">
        <v>0</v>
      </c>
      <c r="I20" t="s">
        <v>1065</v>
      </c>
      <c r="J20" t="s">
        <v>1081</v>
      </c>
      <c r="K20" s="39">
        <v>44426</v>
      </c>
    </row>
    <row r="21" spans="1:11" x14ac:dyDescent="0.25">
      <c r="A21" t="s">
        <v>567</v>
      </c>
      <c r="B21" t="s">
        <v>19</v>
      </c>
      <c r="C21">
        <v>1051.27</v>
      </c>
      <c r="D21">
        <v>0</v>
      </c>
      <c r="E21" t="s">
        <v>1087</v>
      </c>
      <c r="F21" t="s">
        <v>1088</v>
      </c>
      <c r="G21">
        <v>1051.27</v>
      </c>
      <c r="H21">
        <v>0</v>
      </c>
      <c r="I21" t="s">
        <v>1065</v>
      </c>
      <c r="J21" t="s">
        <v>1089</v>
      </c>
      <c r="K21" s="39">
        <v>44292</v>
      </c>
    </row>
    <row r="22" spans="1:11" x14ac:dyDescent="0.25">
      <c r="A22" t="s">
        <v>567</v>
      </c>
      <c r="B22" t="s">
        <v>19</v>
      </c>
      <c r="C22">
        <v>8091.25</v>
      </c>
      <c r="D22">
        <v>0</v>
      </c>
      <c r="E22" t="s">
        <v>1087</v>
      </c>
      <c r="F22" t="s">
        <v>1088</v>
      </c>
      <c r="G22">
        <v>8091.25</v>
      </c>
      <c r="H22">
        <v>0</v>
      </c>
      <c r="I22" t="s">
        <v>1065</v>
      </c>
      <c r="J22" t="s">
        <v>1089</v>
      </c>
      <c r="K22" s="39">
        <v>44309</v>
      </c>
    </row>
    <row r="23" spans="1:11" x14ac:dyDescent="0.25">
      <c r="A23" t="s">
        <v>567</v>
      </c>
      <c r="B23" t="s">
        <v>19</v>
      </c>
      <c r="C23">
        <v>1000</v>
      </c>
      <c r="D23">
        <v>0</v>
      </c>
      <c r="E23" t="s">
        <v>1087</v>
      </c>
      <c r="F23" t="s">
        <v>1088</v>
      </c>
      <c r="G23">
        <v>1000</v>
      </c>
      <c r="H23">
        <v>0</v>
      </c>
      <c r="I23" t="s">
        <v>1065</v>
      </c>
      <c r="J23" t="s">
        <v>1089</v>
      </c>
      <c r="K23" s="39">
        <v>44321</v>
      </c>
    </row>
    <row r="24" spans="1:11" x14ac:dyDescent="0.25">
      <c r="A24" t="s">
        <v>567</v>
      </c>
      <c r="B24" t="s">
        <v>19</v>
      </c>
      <c r="C24">
        <v>4800</v>
      </c>
      <c r="D24">
        <v>0</v>
      </c>
      <c r="E24" t="s">
        <v>1090</v>
      </c>
      <c r="F24" t="s">
        <v>1091</v>
      </c>
      <c r="G24">
        <v>4800</v>
      </c>
      <c r="H24">
        <v>0</v>
      </c>
      <c r="I24" t="s">
        <v>1065</v>
      </c>
      <c r="J24" t="s">
        <v>1092</v>
      </c>
      <c r="K24" s="39">
        <v>44286</v>
      </c>
    </row>
    <row r="25" spans="1:11" x14ac:dyDescent="0.25">
      <c r="A25" t="s">
        <v>567</v>
      </c>
      <c r="B25" t="s">
        <v>19</v>
      </c>
      <c r="C25">
        <v>1309.58</v>
      </c>
      <c r="D25">
        <v>0</v>
      </c>
      <c r="E25" t="s">
        <v>1090</v>
      </c>
      <c r="F25" t="s">
        <v>1091</v>
      </c>
      <c r="G25">
        <v>1309.58</v>
      </c>
      <c r="H25">
        <v>0</v>
      </c>
      <c r="I25" t="s">
        <v>1065</v>
      </c>
      <c r="J25" t="s">
        <v>1092</v>
      </c>
      <c r="K25" s="39">
        <v>44344</v>
      </c>
    </row>
    <row r="26" spans="1:11" x14ac:dyDescent="0.25">
      <c r="A26" t="s">
        <v>567</v>
      </c>
      <c r="B26" t="s">
        <v>19</v>
      </c>
      <c r="C26">
        <v>871.7</v>
      </c>
      <c r="D26">
        <v>0</v>
      </c>
      <c r="E26" t="s">
        <v>1090</v>
      </c>
      <c r="F26" t="s">
        <v>1091</v>
      </c>
      <c r="G26">
        <v>871.7</v>
      </c>
      <c r="H26">
        <v>0</v>
      </c>
      <c r="I26" t="s">
        <v>1065</v>
      </c>
      <c r="J26" t="s">
        <v>1092</v>
      </c>
      <c r="K26" s="39">
        <v>44692</v>
      </c>
    </row>
    <row r="27" spans="1:11" x14ac:dyDescent="0.25">
      <c r="A27" t="s">
        <v>567</v>
      </c>
      <c r="B27" t="s">
        <v>19</v>
      </c>
      <c r="C27">
        <v>1629.03</v>
      </c>
      <c r="D27">
        <v>0</v>
      </c>
      <c r="E27" t="s">
        <v>1093</v>
      </c>
      <c r="F27" t="s">
        <v>1071</v>
      </c>
      <c r="G27">
        <v>1629.03</v>
      </c>
      <c r="H27">
        <v>0</v>
      </c>
      <c r="I27" t="s">
        <v>1065</v>
      </c>
      <c r="J27" t="s">
        <v>1072</v>
      </c>
      <c r="K27" s="39">
        <v>44327</v>
      </c>
    </row>
    <row r="28" spans="1:11" x14ac:dyDescent="0.25">
      <c r="A28" t="s">
        <v>567</v>
      </c>
      <c r="B28" t="s">
        <v>19</v>
      </c>
      <c r="C28">
        <v>6164.56</v>
      </c>
      <c r="D28">
        <v>0</v>
      </c>
      <c r="E28" t="s">
        <v>1094</v>
      </c>
      <c r="F28" t="s">
        <v>1071</v>
      </c>
      <c r="G28">
        <v>6164.56</v>
      </c>
      <c r="H28">
        <v>0</v>
      </c>
      <c r="I28" t="s">
        <v>1065</v>
      </c>
      <c r="J28" t="s">
        <v>1072</v>
      </c>
      <c r="K28" s="39">
        <v>44321</v>
      </c>
    </row>
    <row r="29" spans="1:11" x14ac:dyDescent="0.25">
      <c r="A29" t="s">
        <v>567</v>
      </c>
      <c r="B29" t="s">
        <v>19</v>
      </c>
      <c r="C29">
        <v>4182.7700000000004</v>
      </c>
      <c r="D29">
        <v>0</v>
      </c>
      <c r="E29" t="s">
        <v>1094</v>
      </c>
      <c r="F29" t="s">
        <v>1071</v>
      </c>
      <c r="G29">
        <v>4182.7700000000004</v>
      </c>
      <c r="H29">
        <v>0</v>
      </c>
      <c r="I29" t="s">
        <v>1065</v>
      </c>
      <c r="J29" t="s">
        <v>1072</v>
      </c>
      <c r="K29" s="39">
        <v>44378</v>
      </c>
    </row>
    <row r="30" spans="1:11" x14ac:dyDescent="0.25">
      <c r="A30" t="s">
        <v>567</v>
      </c>
      <c r="B30" t="s">
        <v>19</v>
      </c>
      <c r="C30">
        <v>1200</v>
      </c>
      <c r="D30">
        <v>0</v>
      </c>
      <c r="E30" t="s">
        <v>1095</v>
      </c>
      <c r="F30" t="s">
        <v>1096</v>
      </c>
      <c r="G30">
        <v>1200</v>
      </c>
      <c r="H30">
        <v>0</v>
      </c>
      <c r="I30" t="s">
        <v>1065</v>
      </c>
      <c r="J30" t="s">
        <v>1097</v>
      </c>
      <c r="K30" s="39">
        <v>44354</v>
      </c>
    </row>
    <row r="31" spans="1:11" x14ac:dyDescent="0.25">
      <c r="A31" t="s">
        <v>567</v>
      </c>
      <c r="B31" t="s">
        <v>19</v>
      </c>
      <c r="C31">
        <v>144.38999999999999</v>
      </c>
      <c r="D31">
        <v>0</v>
      </c>
      <c r="E31" t="s">
        <v>1098</v>
      </c>
      <c r="F31" t="s">
        <v>1001</v>
      </c>
      <c r="G31">
        <v>144.38999999999999</v>
      </c>
      <c r="H31">
        <v>0</v>
      </c>
      <c r="I31" t="s">
        <v>1065</v>
      </c>
      <c r="J31" t="s">
        <v>1081</v>
      </c>
      <c r="K31" s="39">
        <v>44376</v>
      </c>
    </row>
    <row r="32" spans="1:11" x14ac:dyDescent="0.25">
      <c r="A32" t="s">
        <v>567</v>
      </c>
      <c r="B32" t="s">
        <v>19</v>
      </c>
      <c r="C32">
        <v>6446.87</v>
      </c>
      <c r="D32">
        <v>0</v>
      </c>
      <c r="E32" t="s">
        <v>1099</v>
      </c>
      <c r="F32" t="s">
        <v>1100</v>
      </c>
      <c r="G32">
        <v>6446.87</v>
      </c>
      <c r="H32">
        <v>0</v>
      </c>
      <c r="I32" t="s">
        <v>1065</v>
      </c>
      <c r="J32" t="s">
        <v>1101</v>
      </c>
      <c r="K32" s="39">
        <v>44454</v>
      </c>
    </row>
    <row r="33" spans="1:11" x14ac:dyDescent="0.25">
      <c r="A33" t="s">
        <v>567</v>
      </c>
      <c r="B33" t="s">
        <v>19</v>
      </c>
      <c r="C33">
        <v>1250</v>
      </c>
      <c r="D33">
        <v>0</v>
      </c>
      <c r="E33" t="s">
        <v>1102</v>
      </c>
      <c r="F33" t="s">
        <v>1103</v>
      </c>
      <c r="G33">
        <v>1250</v>
      </c>
      <c r="H33">
        <v>0</v>
      </c>
      <c r="I33" t="s">
        <v>1065</v>
      </c>
      <c r="J33" t="s">
        <v>1104</v>
      </c>
      <c r="K33" s="39">
        <v>44382</v>
      </c>
    </row>
    <row r="34" spans="1:11" x14ac:dyDescent="0.25">
      <c r="A34" t="s">
        <v>981</v>
      </c>
      <c r="B34" t="s">
        <v>19</v>
      </c>
      <c r="C34">
        <v>3303.69</v>
      </c>
      <c r="D34">
        <v>0</v>
      </c>
      <c r="E34" t="s">
        <v>1105</v>
      </c>
      <c r="F34" t="s">
        <v>1028</v>
      </c>
      <c r="G34">
        <v>3303.69</v>
      </c>
      <c r="H34">
        <v>0</v>
      </c>
      <c r="I34" t="s">
        <v>1065</v>
      </c>
      <c r="J34" t="s">
        <v>1106</v>
      </c>
      <c r="K34" s="39">
        <v>44935</v>
      </c>
    </row>
    <row r="35" spans="1:11" x14ac:dyDescent="0.25">
      <c r="A35" t="s">
        <v>981</v>
      </c>
      <c r="B35" t="s">
        <v>19</v>
      </c>
      <c r="C35">
        <v>5200</v>
      </c>
      <c r="D35">
        <v>0</v>
      </c>
      <c r="E35" t="s">
        <v>1107</v>
      </c>
      <c r="F35" t="s">
        <v>994</v>
      </c>
      <c r="G35">
        <v>5200</v>
      </c>
      <c r="H35">
        <v>0</v>
      </c>
      <c r="I35" t="s">
        <v>1065</v>
      </c>
      <c r="J35" t="s">
        <v>1108</v>
      </c>
      <c r="K35" s="39">
        <v>44790</v>
      </c>
    </row>
    <row r="36" spans="1:11" x14ac:dyDescent="0.25">
      <c r="A36" t="s">
        <v>981</v>
      </c>
      <c r="B36" t="s">
        <v>19</v>
      </c>
      <c r="C36">
        <v>100</v>
      </c>
      <c r="D36">
        <v>0</v>
      </c>
      <c r="E36" t="s">
        <v>1107</v>
      </c>
      <c r="F36" t="s">
        <v>994</v>
      </c>
      <c r="G36">
        <v>100</v>
      </c>
      <c r="H36">
        <v>0</v>
      </c>
      <c r="I36" t="s">
        <v>1065</v>
      </c>
      <c r="J36" t="s">
        <v>1108</v>
      </c>
      <c r="K36" s="39">
        <v>44803</v>
      </c>
    </row>
    <row r="37" spans="1:11" x14ac:dyDescent="0.25">
      <c r="A37" t="s">
        <v>981</v>
      </c>
      <c r="B37" t="s">
        <v>19</v>
      </c>
      <c r="C37">
        <v>1400</v>
      </c>
      <c r="D37">
        <v>0</v>
      </c>
      <c r="E37" t="s">
        <v>1109</v>
      </c>
      <c r="F37" t="s">
        <v>994</v>
      </c>
      <c r="G37">
        <v>1400</v>
      </c>
      <c r="H37">
        <v>0</v>
      </c>
      <c r="I37" t="s">
        <v>1065</v>
      </c>
      <c r="J37" t="s">
        <v>1108</v>
      </c>
      <c r="K37" s="39">
        <v>44776</v>
      </c>
    </row>
    <row r="38" spans="1:11" x14ac:dyDescent="0.25">
      <c r="A38" t="s">
        <v>981</v>
      </c>
      <c r="B38" t="s">
        <v>19</v>
      </c>
      <c r="C38">
        <v>11000</v>
      </c>
      <c r="D38">
        <v>0</v>
      </c>
      <c r="E38" t="s">
        <v>1110</v>
      </c>
      <c r="F38" t="s">
        <v>1111</v>
      </c>
      <c r="G38">
        <v>11000</v>
      </c>
      <c r="H38">
        <v>0</v>
      </c>
      <c r="I38" t="s">
        <v>1065</v>
      </c>
      <c r="J38" t="s">
        <v>1112</v>
      </c>
      <c r="K38" s="39">
        <v>44790</v>
      </c>
    </row>
    <row r="39" spans="1:11" x14ac:dyDescent="0.25">
      <c r="A39" t="s">
        <v>981</v>
      </c>
      <c r="B39" t="s">
        <v>19</v>
      </c>
      <c r="C39">
        <v>4143.37</v>
      </c>
      <c r="D39">
        <v>0</v>
      </c>
      <c r="E39" t="s">
        <v>1113</v>
      </c>
      <c r="F39" t="s">
        <v>1114</v>
      </c>
      <c r="G39">
        <v>4143.37</v>
      </c>
      <c r="H39">
        <v>0</v>
      </c>
      <c r="I39" t="s">
        <v>1065</v>
      </c>
      <c r="J39" t="s">
        <v>1115</v>
      </c>
      <c r="K39" s="39">
        <v>44845</v>
      </c>
    </row>
    <row r="40" spans="1:11" x14ac:dyDescent="0.25">
      <c r="A40" t="s">
        <v>981</v>
      </c>
      <c r="B40" t="s">
        <v>19</v>
      </c>
      <c r="C40">
        <v>2856.63</v>
      </c>
      <c r="D40">
        <v>0</v>
      </c>
      <c r="E40" t="s">
        <v>1113</v>
      </c>
      <c r="F40" t="s">
        <v>1114</v>
      </c>
      <c r="G40">
        <v>2856.63</v>
      </c>
      <c r="H40">
        <v>0</v>
      </c>
      <c r="I40" t="s">
        <v>1065</v>
      </c>
      <c r="J40" t="s">
        <v>1115</v>
      </c>
      <c r="K40" s="39">
        <v>44901</v>
      </c>
    </row>
    <row r="41" spans="1:11" x14ac:dyDescent="0.25">
      <c r="A41" t="s">
        <v>981</v>
      </c>
      <c r="B41" t="s">
        <v>19</v>
      </c>
      <c r="C41">
        <v>500</v>
      </c>
      <c r="D41">
        <v>0</v>
      </c>
      <c r="E41" t="s">
        <v>1116</v>
      </c>
      <c r="F41" t="s">
        <v>1117</v>
      </c>
      <c r="G41">
        <v>500</v>
      </c>
      <c r="H41">
        <v>0</v>
      </c>
      <c r="I41" t="s">
        <v>1065</v>
      </c>
      <c r="J41" t="s">
        <v>1118</v>
      </c>
      <c r="K41" s="39">
        <v>44911</v>
      </c>
    </row>
    <row r="42" spans="1:11" x14ac:dyDescent="0.25">
      <c r="A42" t="s">
        <v>981</v>
      </c>
      <c r="B42" t="s">
        <v>19</v>
      </c>
      <c r="C42">
        <v>3456.8</v>
      </c>
      <c r="D42">
        <v>0</v>
      </c>
      <c r="E42" t="s">
        <v>1116</v>
      </c>
      <c r="F42" t="s">
        <v>1117</v>
      </c>
      <c r="G42">
        <v>3456.8</v>
      </c>
      <c r="H42">
        <v>0</v>
      </c>
      <c r="I42" t="s">
        <v>1065</v>
      </c>
      <c r="J42" t="s">
        <v>1118</v>
      </c>
      <c r="K42" s="39">
        <v>45084</v>
      </c>
    </row>
    <row r="43" spans="1:11" x14ac:dyDescent="0.25">
      <c r="A43" t="s">
        <v>981</v>
      </c>
      <c r="B43" t="s">
        <v>19</v>
      </c>
      <c r="C43">
        <v>3327.02</v>
      </c>
      <c r="D43">
        <v>0</v>
      </c>
      <c r="E43" t="s">
        <v>1116</v>
      </c>
      <c r="F43" t="s">
        <v>1117</v>
      </c>
      <c r="G43">
        <v>3327.02</v>
      </c>
      <c r="H43">
        <v>0</v>
      </c>
      <c r="I43" t="s">
        <v>1065</v>
      </c>
      <c r="J43" t="s">
        <v>1118</v>
      </c>
      <c r="K43" s="39">
        <v>45090</v>
      </c>
    </row>
    <row r="44" spans="1:11" x14ac:dyDescent="0.25">
      <c r="A44" t="s">
        <v>981</v>
      </c>
      <c r="B44" t="s">
        <v>19</v>
      </c>
      <c r="C44">
        <v>1479.78</v>
      </c>
      <c r="D44">
        <v>0</v>
      </c>
      <c r="E44" t="s">
        <v>1116</v>
      </c>
      <c r="F44" t="s">
        <v>1117</v>
      </c>
      <c r="G44">
        <v>1479.78</v>
      </c>
      <c r="H44">
        <v>0</v>
      </c>
      <c r="I44" t="s">
        <v>1065</v>
      </c>
      <c r="J44" t="s">
        <v>1118</v>
      </c>
      <c r="K44" s="39">
        <v>45131</v>
      </c>
    </row>
    <row r="45" spans="1:11" x14ac:dyDescent="0.25">
      <c r="A45" t="s">
        <v>981</v>
      </c>
      <c r="B45" t="s">
        <v>19</v>
      </c>
      <c r="C45">
        <v>699.97</v>
      </c>
      <c r="D45">
        <v>0</v>
      </c>
      <c r="E45" t="s">
        <v>1119</v>
      </c>
      <c r="F45" t="s">
        <v>1015</v>
      </c>
      <c r="G45">
        <v>699.97</v>
      </c>
      <c r="H45">
        <v>0</v>
      </c>
      <c r="I45" t="s">
        <v>1065</v>
      </c>
      <c r="J45" t="s">
        <v>1120</v>
      </c>
      <c r="K45" s="39">
        <v>44916</v>
      </c>
    </row>
    <row r="46" spans="1:11" x14ac:dyDescent="0.25">
      <c r="A46" t="s">
        <v>1121</v>
      </c>
      <c r="B46" t="s">
        <v>19</v>
      </c>
      <c r="C46">
        <v>2136.12</v>
      </c>
      <c r="D46">
        <v>0</v>
      </c>
      <c r="E46" t="s">
        <v>1122</v>
      </c>
      <c r="F46" t="s">
        <v>1123</v>
      </c>
      <c r="G46">
        <v>2136.12</v>
      </c>
      <c r="H46">
        <v>0</v>
      </c>
      <c r="I46" t="s">
        <v>1065</v>
      </c>
      <c r="J46" t="s">
        <v>1124</v>
      </c>
      <c r="K46" s="39">
        <v>44984</v>
      </c>
    </row>
    <row r="47" spans="1:11" x14ac:dyDescent="0.25">
      <c r="A47" t="s">
        <v>1121</v>
      </c>
      <c r="B47" t="s">
        <v>19</v>
      </c>
      <c r="C47">
        <v>4184.1099999999997</v>
      </c>
      <c r="D47">
        <v>0</v>
      </c>
      <c r="E47" t="s">
        <v>1125</v>
      </c>
      <c r="F47" t="s">
        <v>1126</v>
      </c>
      <c r="G47">
        <v>4184.1099999999997</v>
      </c>
      <c r="H47">
        <v>0</v>
      </c>
      <c r="I47" t="s">
        <v>1065</v>
      </c>
      <c r="J47" t="s">
        <v>1127</v>
      </c>
      <c r="K47" s="39">
        <v>45022</v>
      </c>
    </row>
    <row r="48" spans="1:11" x14ac:dyDescent="0.25">
      <c r="A48" t="s">
        <v>1121</v>
      </c>
      <c r="B48" t="s">
        <v>19</v>
      </c>
      <c r="C48">
        <v>1938.98</v>
      </c>
      <c r="D48">
        <v>0</v>
      </c>
      <c r="E48" t="s">
        <v>1125</v>
      </c>
      <c r="F48" t="s">
        <v>1126</v>
      </c>
      <c r="G48">
        <v>1938.98</v>
      </c>
      <c r="H48">
        <v>0</v>
      </c>
      <c r="I48" t="s">
        <v>1065</v>
      </c>
      <c r="J48" t="s">
        <v>1127</v>
      </c>
      <c r="K48" s="39">
        <v>45075</v>
      </c>
    </row>
    <row r="49" spans="1:11" x14ac:dyDescent="0.25">
      <c r="A49" t="s">
        <v>1121</v>
      </c>
      <c r="B49" t="s">
        <v>19</v>
      </c>
      <c r="C49">
        <v>3196.72</v>
      </c>
      <c r="D49">
        <v>0</v>
      </c>
      <c r="E49" t="s">
        <v>1125</v>
      </c>
      <c r="F49" t="s">
        <v>1126</v>
      </c>
      <c r="G49">
        <v>3196.72</v>
      </c>
      <c r="H49">
        <v>0</v>
      </c>
      <c r="I49" t="s">
        <v>1065</v>
      </c>
      <c r="J49" t="s">
        <v>1127</v>
      </c>
      <c r="K49" s="39">
        <v>45091</v>
      </c>
    </row>
    <row r="50" spans="1:11" x14ac:dyDescent="0.25">
      <c r="A50" t="s">
        <v>1121</v>
      </c>
      <c r="B50" t="s">
        <v>19</v>
      </c>
      <c r="C50">
        <v>1083.32</v>
      </c>
      <c r="D50">
        <v>0</v>
      </c>
      <c r="E50" t="s">
        <v>1128</v>
      </c>
      <c r="F50" t="s">
        <v>1129</v>
      </c>
      <c r="G50">
        <v>1083.32</v>
      </c>
      <c r="H50">
        <v>0</v>
      </c>
      <c r="I50" t="s">
        <v>1065</v>
      </c>
      <c r="J50" t="s">
        <v>1130</v>
      </c>
      <c r="K50" s="39">
        <v>45008</v>
      </c>
    </row>
    <row r="51" spans="1:11" x14ac:dyDescent="0.25">
      <c r="A51" t="s">
        <v>1121</v>
      </c>
      <c r="B51" t="s">
        <v>19</v>
      </c>
      <c r="C51">
        <v>1753.83</v>
      </c>
      <c r="D51">
        <v>0</v>
      </c>
      <c r="E51" t="s">
        <v>1131</v>
      </c>
      <c r="F51" t="s">
        <v>1117</v>
      </c>
      <c r="G51">
        <v>1753.83</v>
      </c>
      <c r="H51">
        <v>0</v>
      </c>
      <c r="I51" t="s">
        <v>1065</v>
      </c>
      <c r="J51" t="s">
        <v>1118</v>
      </c>
      <c r="K51" s="39">
        <v>45051</v>
      </c>
    </row>
    <row r="52" spans="1:11" x14ac:dyDescent="0.25">
      <c r="A52" t="s">
        <v>1121</v>
      </c>
      <c r="B52" t="s">
        <v>19</v>
      </c>
      <c r="C52">
        <v>400</v>
      </c>
      <c r="D52">
        <v>0</v>
      </c>
      <c r="E52" t="s">
        <v>1132</v>
      </c>
      <c r="F52" t="s">
        <v>1010</v>
      </c>
      <c r="G52">
        <v>400</v>
      </c>
      <c r="H52">
        <v>0</v>
      </c>
      <c r="I52" t="s">
        <v>1065</v>
      </c>
      <c r="J52" t="s">
        <v>1133</v>
      </c>
      <c r="K52" s="39">
        <v>45184</v>
      </c>
    </row>
    <row r="53" spans="1:11" x14ac:dyDescent="0.25">
      <c r="A53" t="s">
        <v>1121</v>
      </c>
      <c r="B53" t="s">
        <v>19</v>
      </c>
      <c r="C53">
        <v>2118.2800000000002</v>
      </c>
      <c r="D53">
        <v>0</v>
      </c>
      <c r="E53" t="s">
        <v>1134</v>
      </c>
      <c r="F53" t="s">
        <v>1135</v>
      </c>
      <c r="G53">
        <v>2118.2800000000002</v>
      </c>
      <c r="H53">
        <v>0</v>
      </c>
      <c r="I53" t="s">
        <v>1065</v>
      </c>
      <c r="J53" t="s">
        <v>1136</v>
      </c>
      <c r="K53" s="39">
        <v>45082</v>
      </c>
    </row>
    <row r="54" spans="1:11" x14ac:dyDescent="0.25">
      <c r="A54" t="s">
        <v>1121</v>
      </c>
      <c r="B54" t="s">
        <v>19</v>
      </c>
      <c r="C54">
        <v>95</v>
      </c>
      <c r="D54">
        <v>0</v>
      </c>
      <c r="E54" t="s">
        <v>1134</v>
      </c>
      <c r="F54" t="s">
        <v>1135</v>
      </c>
      <c r="G54">
        <v>95</v>
      </c>
      <c r="H54">
        <v>0</v>
      </c>
      <c r="I54" t="s">
        <v>1065</v>
      </c>
      <c r="J54" t="s">
        <v>1136</v>
      </c>
      <c r="K54" s="39">
        <v>45086</v>
      </c>
    </row>
    <row r="55" spans="1:11" x14ac:dyDescent="0.25">
      <c r="A55" t="s">
        <v>1121</v>
      </c>
      <c r="B55" t="s">
        <v>19</v>
      </c>
      <c r="C55">
        <v>5412</v>
      </c>
      <c r="D55">
        <v>0</v>
      </c>
      <c r="E55" t="s">
        <v>1134</v>
      </c>
      <c r="F55" t="s">
        <v>1135</v>
      </c>
      <c r="G55">
        <v>5412</v>
      </c>
      <c r="H55">
        <v>0</v>
      </c>
      <c r="I55" t="s">
        <v>1065</v>
      </c>
      <c r="J55" t="s">
        <v>1136</v>
      </c>
      <c r="K55" s="39">
        <v>45104</v>
      </c>
    </row>
    <row r="56" spans="1:11" x14ac:dyDescent="0.25">
      <c r="A56" t="s">
        <v>1121</v>
      </c>
      <c r="B56" t="s">
        <v>19</v>
      </c>
      <c r="C56">
        <v>8222.61</v>
      </c>
      <c r="D56">
        <v>0</v>
      </c>
      <c r="E56" t="s">
        <v>1137</v>
      </c>
      <c r="F56" t="s">
        <v>1138</v>
      </c>
      <c r="G56">
        <v>8222.61</v>
      </c>
      <c r="H56">
        <v>0</v>
      </c>
      <c r="I56" t="s">
        <v>1065</v>
      </c>
      <c r="J56" t="s">
        <v>1139</v>
      </c>
      <c r="K56" s="39">
        <v>45209</v>
      </c>
    </row>
    <row r="57" spans="1:11" x14ac:dyDescent="0.25">
      <c r="A57" t="s">
        <v>1121</v>
      </c>
      <c r="B57" t="s">
        <v>19</v>
      </c>
      <c r="C57">
        <v>300.3</v>
      </c>
      <c r="D57">
        <v>0</v>
      </c>
      <c r="E57" t="s">
        <v>1137</v>
      </c>
      <c r="F57" t="s">
        <v>1138</v>
      </c>
      <c r="G57">
        <v>300.3</v>
      </c>
      <c r="H57">
        <v>0</v>
      </c>
      <c r="I57" t="s">
        <v>1065</v>
      </c>
      <c r="J57" t="s">
        <v>1139</v>
      </c>
      <c r="K57" s="39">
        <v>45254</v>
      </c>
    </row>
    <row r="58" spans="1:11" x14ac:dyDescent="0.25">
      <c r="A58" t="s">
        <v>1121</v>
      </c>
      <c r="B58" t="s">
        <v>19</v>
      </c>
      <c r="C58">
        <v>0</v>
      </c>
      <c r="D58">
        <v>1500</v>
      </c>
      <c r="E58" t="s">
        <v>1140</v>
      </c>
      <c r="F58" t="s">
        <v>1141</v>
      </c>
      <c r="G58">
        <v>1500</v>
      </c>
      <c r="H58">
        <v>1500</v>
      </c>
      <c r="I58" t="s">
        <v>1065</v>
      </c>
      <c r="J58" t="s">
        <v>1142</v>
      </c>
      <c r="K58" s="39"/>
    </row>
    <row r="59" spans="1:11" x14ac:dyDescent="0.25">
      <c r="A59" t="s">
        <v>1121</v>
      </c>
      <c r="B59" t="s">
        <v>19</v>
      </c>
      <c r="C59">
        <v>24300</v>
      </c>
      <c r="D59">
        <v>0</v>
      </c>
      <c r="E59" t="s">
        <v>1143</v>
      </c>
      <c r="F59" t="s">
        <v>1141</v>
      </c>
      <c r="G59">
        <v>24300</v>
      </c>
      <c r="H59">
        <v>0</v>
      </c>
      <c r="I59" t="s">
        <v>1065</v>
      </c>
      <c r="J59" t="s">
        <v>1142</v>
      </c>
      <c r="K59" s="39">
        <v>45210</v>
      </c>
    </row>
    <row r="60" spans="1:11" x14ac:dyDescent="0.25">
      <c r="A60" t="s">
        <v>1121</v>
      </c>
      <c r="B60" t="s">
        <v>19</v>
      </c>
      <c r="C60">
        <v>27600</v>
      </c>
      <c r="D60">
        <v>0</v>
      </c>
      <c r="E60" t="s">
        <v>1143</v>
      </c>
      <c r="F60" t="s">
        <v>1141</v>
      </c>
      <c r="G60">
        <v>27600</v>
      </c>
      <c r="H60">
        <v>0</v>
      </c>
      <c r="I60" t="s">
        <v>1065</v>
      </c>
      <c r="J60" t="s">
        <v>1142</v>
      </c>
      <c r="K60" s="39">
        <v>45232</v>
      </c>
    </row>
    <row r="61" spans="1:11" x14ac:dyDescent="0.25">
      <c r="A61" t="s">
        <v>1121</v>
      </c>
      <c r="B61" t="s">
        <v>19</v>
      </c>
      <c r="C61">
        <v>-25750</v>
      </c>
      <c r="D61">
        <v>0</v>
      </c>
      <c r="E61" t="s">
        <v>1143</v>
      </c>
      <c r="F61" t="s">
        <v>1141</v>
      </c>
      <c r="G61">
        <v>-25750</v>
      </c>
      <c r="H61">
        <v>0</v>
      </c>
      <c r="I61" t="s">
        <v>1065</v>
      </c>
      <c r="J61" t="s">
        <v>1142</v>
      </c>
      <c r="K61" s="39">
        <v>45243</v>
      </c>
    </row>
    <row r="62" spans="1:11" x14ac:dyDescent="0.25">
      <c r="A62" t="s">
        <v>1121</v>
      </c>
      <c r="B62" t="s">
        <v>19</v>
      </c>
      <c r="C62">
        <v>3099.6</v>
      </c>
      <c r="D62">
        <v>0</v>
      </c>
      <c r="E62" t="s">
        <v>1143</v>
      </c>
      <c r="F62" t="s">
        <v>1141</v>
      </c>
      <c r="G62">
        <v>3099.6</v>
      </c>
      <c r="H62">
        <v>0</v>
      </c>
      <c r="I62" t="s">
        <v>1065</v>
      </c>
      <c r="J62" t="s">
        <v>1142</v>
      </c>
      <c r="K62" s="39">
        <v>45244</v>
      </c>
    </row>
    <row r="63" spans="1:11" x14ac:dyDescent="0.25">
      <c r="A63" t="s">
        <v>1121</v>
      </c>
      <c r="B63" t="s">
        <v>19</v>
      </c>
      <c r="C63">
        <v>3776.75</v>
      </c>
      <c r="D63">
        <v>0</v>
      </c>
      <c r="E63" t="s">
        <v>1144</v>
      </c>
      <c r="F63" t="s">
        <v>1145</v>
      </c>
      <c r="G63">
        <v>3776.75</v>
      </c>
      <c r="H63">
        <v>0</v>
      </c>
      <c r="I63" t="s">
        <v>1065</v>
      </c>
      <c r="J63" t="s">
        <v>1146</v>
      </c>
      <c r="K63" s="39">
        <v>45216</v>
      </c>
    </row>
    <row r="64" spans="1:11" x14ac:dyDescent="0.25">
      <c r="A64" t="s">
        <v>1121</v>
      </c>
      <c r="B64" t="s">
        <v>19</v>
      </c>
      <c r="C64">
        <v>996.3</v>
      </c>
      <c r="D64">
        <v>0</v>
      </c>
      <c r="E64" t="s">
        <v>1144</v>
      </c>
      <c r="F64" t="s">
        <v>1145</v>
      </c>
      <c r="G64">
        <v>996.3</v>
      </c>
      <c r="H64">
        <v>0</v>
      </c>
      <c r="I64" t="s">
        <v>1065</v>
      </c>
      <c r="J64" t="s">
        <v>1146</v>
      </c>
      <c r="K64" s="39">
        <v>45266</v>
      </c>
    </row>
    <row r="65" spans="1:11" x14ac:dyDescent="0.25">
      <c r="A65" t="s">
        <v>1121</v>
      </c>
      <c r="B65" t="s">
        <v>19</v>
      </c>
      <c r="C65">
        <v>7765.22</v>
      </c>
      <c r="D65">
        <v>0</v>
      </c>
      <c r="E65" t="s">
        <v>1147</v>
      </c>
      <c r="F65" t="s">
        <v>1148</v>
      </c>
      <c r="G65">
        <v>7765.22</v>
      </c>
      <c r="H65">
        <v>0</v>
      </c>
      <c r="I65" t="s">
        <v>1065</v>
      </c>
      <c r="J65" t="s">
        <v>1149</v>
      </c>
      <c r="K65" s="39">
        <v>45225</v>
      </c>
    </row>
    <row r="66" spans="1:11" x14ac:dyDescent="0.25">
      <c r="A66" t="s">
        <v>1121</v>
      </c>
      <c r="B66" t="s">
        <v>19</v>
      </c>
      <c r="C66">
        <v>1512.36</v>
      </c>
      <c r="D66">
        <v>3000</v>
      </c>
      <c r="E66" t="s">
        <v>1150</v>
      </c>
      <c r="F66" t="s">
        <v>1151</v>
      </c>
      <c r="G66">
        <v>4512.3599999999997</v>
      </c>
      <c r="H66">
        <v>3000</v>
      </c>
      <c r="I66" t="s">
        <v>1065</v>
      </c>
      <c r="J66" t="s">
        <v>1152</v>
      </c>
      <c r="K66" s="39">
        <v>45275</v>
      </c>
    </row>
    <row r="67" spans="1:11" x14ac:dyDescent="0.25">
      <c r="A67" t="s">
        <v>1121</v>
      </c>
      <c r="B67" t="s">
        <v>19</v>
      </c>
      <c r="C67">
        <v>5690.63</v>
      </c>
      <c r="D67">
        <v>0</v>
      </c>
      <c r="E67" t="s">
        <v>1153</v>
      </c>
      <c r="F67" t="s">
        <v>1010</v>
      </c>
      <c r="G67">
        <v>5690.63</v>
      </c>
      <c r="H67">
        <v>0</v>
      </c>
      <c r="I67" t="s">
        <v>1065</v>
      </c>
      <c r="J67" t="s">
        <v>1154</v>
      </c>
      <c r="K67" s="39">
        <v>45306</v>
      </c>
    </row>
    <row r="68" spans="1:11" x14ac:dyDescent="0.25">
      <c r="A68" t="s">
        <v>1155</v>
      </c>
      <c r="B68" t="s">
        <v>19</v>
      </c>
      <c r="C68">
        <v>0</v>
      </c>
      <c r="D68">
        <v>10200</v>
      </c>
      <c r="E68" t="s">
        <v>1156</v>
      </c>
      <c r="F68" t="s">
        <v>1157</v>
      </c>
      <c r="G68">
        <v>10200</v>
      </c>
      <c r="H68">
        <v>10200</v>
      </c>
      <c r="I68" t="s">
        <v>1065</v>
      </c>
      <c r="J68" t="s">
        <v>1158</v>
      </c>
      <c r="K68" s="39"/>
    </row>
    <row r="69" spans="1:11" x14ac:dyDescent="0.25">
      <c r="A69" t="s">
        <v>62</v>
      </c>
      <c r="B69" t="s">
        <v>90</v>
      </c>
      <c r="C69">
        <v>4593.6099999999997</v>
      </c>
      <c r="D69">
        <v>0</v>
      </c>
      <c r="E69" t="s">
        <v>1159</v>
      </c>
      <c r="F69" t="s">
        <v>1160</v>
      </c>
      <c r="G69">
        <v>4593.6099999999997</v>
      </c>
      <c r="H69">
        <v>0</v>
      </c>
      <c r="I69" t="s">
        <v>1065</v>
      </c>
      <c r="J69" t="s">
        <v>1161</v>
      </c>
      <c r="K69" s="39">
        <v>44280</v>
      </c>
    </row>
    <row r="70" spans="1:11" x14ac:dyDescent="0.25">
      <c r="A70" t="s">
        <v>62</v>
      </c>
      <c r="B70" t="s">
        <v>90</v>
      </c>
      <c r="C70">
        <v>2095.48</v>
      </c>
      <c r="D70">
        <v>0</v>
      </c>
      <c r="E70" t="s">
        <v>1162</v>
      </c>
      <c r="F70" t="s">
        <v>1163</v>
      </c>
      <c r="G70">
        <v>2095.48</v>
      </c>
      <c r="H70">
        <v>0</v>
      </c>
      <c r="I70" t="s">
        <v>1065</v>
      </c>
      <c r="J70" t="s">
        <v>1164</v>
      </c>
      <c r="K70" s="39">
        <v>44446</v>
      </c>
    </row>
    <row r="71" spans="1:11" x14ac:dyDescent="0.25">
      <c r="A71" t="s">
        <v>62</v>
      </c>
      <c r="B71" t="s">
        <v>90</v>
      </c>
      <c r="C71">
        <v>2922.61</v>
      </c>
      <c r="D71">
        <v>0</v>
      </c>
      <c r="E71" t="s">
        <v>1162</v>
      </c>
      <c r="F71" t="s">
        <v>1163</v>
      </c>
      <c r="G71">
        <v>2922.61</v>
      </c>
      <c r="H71">
        <v>0</v>
      </c>
      <c r="I71" t="s">
        <v>1065</v>
      </c>
      <c r="J71" t="s">
        <v>1164</v>
      </c>
      <c r="K71" s="39">
        <v>44447</v>
      </c>
    </row>
    <row r="72" spans="1:11" x14ac:dyDescent="0.25">
      <c r="A72" t="s">
        <v>344</v>
      </c>
      <c r="B72" t="s">
        <v>90</v>
      </c>
      <c r="C72">
        <v>981.54</v>
      </c>
      <c r="D72">
        <v>0</v>
      </c>
      <c r="E72" t="s">
        <v>1165</v>
      </c>
      <c r="F72" t="s">
        <v>1001</v>
      </c>
      <c r="G72">
        <v>981.54</v>
      </c>
      <c r="H72">
        <v>0</v>
      </c>
      <c r="I72" t="s">
        <v>1065</v>
      </c>
      <c r="J72" t="s">
        <v>1166</v>
      </c>
      <c r="K72" s="39">
        <v>44217</v>
      </c>
    </row>
    <row r="73" spans="1:11" x14ac:dyDescent="0.25">
      <c r="A73" t="s">
        <v>344</v>
      </c>
      <c r="B73" t="s">
        <v>90</v>
      </c>
      <c r="C73">
        <v>3205.28</v>
      </c>
      <c r="D73">
        <v>0</v>
      </c>
      <c r="E73" t="s">
        <v>1165</v>
      </c>
      <c r="F73" t="s">
        <v>1001</v>
      </c>
      <c r="G73">
        <v>3205.28</v>
      </c>
      <c r="H73">
        <v>0</v>
      </c>
      <c r="I73" t="s">
        <v>1065</v>
      </c>
      <c r="J73" t="s">
        <v>1166</v>
      </c>
      <c r="K73" s="39">
        <v>44246</v>
      </c>
    </row>
    <row r="74" spans="1:11" x14ac:dyDescent="0.25">
      <c r="A74" t="s">
        <v>344</v>
      </c>
      <c r="B74" t="s">
        <v>90</v>
      </c>
      <c r="C74">
        <v>4200</v>
      </c>
      <c r="D74">
        <v>0</v>
      </c>
      <c r="E74" t="s">
        <v>1167</v>
      </c>
      <c r="F74" t="s">
        <v>1068</v>
      </c>
      <c r="G74">
        <v>4200</v>
      </c>
      <c r="H74">
        <v>0</v>
      </c>
      <c r="I74" t="s">
        <v>1065</v>
      </c>
      <c r="J74" t="s">
        <v>1069</v>
      </c>
      <c r="K74" s="39">
        <v>44280</v>
      </c>
    </row>
    <row r="75" spans="1:11" x14ac:dyDescent="0.25">
      <c r="A75" t="s">
        <v>344</v>
      </c>
      <c r="B75" t="s">
        <v>90</v>
      </c>
      <c r="C75">
        <v>28620</v>
      </c>
      <c r="D75">
        <v>0</v>
      </c>
      <c r="E75" t="s">
        <v>1168</v>
      </c>
      <c r="F75" t="s">
        <v>1169</v>
      </c>
      <c r="G75">
        <v>28620</v>
      </c>
      <c r="H75">
        <v>0</v>
      </c>
      <c r="I75" t="s">
        <v>1065</v>
      </c>
      <c r="J75" t="s">
        <v>1170</v>
      </c>
      <c r="K75" s="39">
        <v>44222</v>
      </c>
    </row>
    <row r="76" spans="1:11" x14ac:dyDescent="0.25">
      <c r="A76" t="s">
        <v>344</v>
      </c>
      <c r="B76" t="s">
        <v>90</v>
      </c>
      <c r="C76">
        <v>3280</v>
      </c>
      <c r="D76">
        <v>0</v>
      </c>
      <c r="E76" t="s">
        <v>1168</v>
      </c>
      <c r="F76" t="s">
        <v>1169</v>
      </c>
      <c r="G76">
        <v>3280</v>
      </c>
      <c r="H76">
        <v>0</v>
      </c>
      <c r="I76" t="s">
        <v>1065</v>
      </c>
      <c r="J76" t="s">
        <v>1170</v>
      </c>
      <c r="K76" s="39">
        <v>44266</v>
      </c>
    </row>
    <row r="77" spans="1:11" x14ac:dyDescent="0.25">
      <c r="A77" t="s">
        <v>344</v>
      </c>
      <c r="B77" t="s">
        <v>90</v>
      </c>
      <c r="C77">
        <v>8322.18</v>
      </c>
      <c r="D77">
        <v>0</v>
      </c>
      <c r="E77" t="s">
        <v>1171</v>
      </c>
      <c r="F77" t="s">
        <v>1172</v>
      </c>
      <c r="G77">
        <v>8322.18</v>
      </c>
      <c r="H77">
        <v>0</v>
      </c>
      <c r="I77" t="s">
        <v>1065</v>
      </c>
      <c r="J77" t="s">
        <v>1173</v>
      </c>
      <c r="K77" s="39">
        <v>44242</v>
      </c>
    </row>
    <row r="78" spans="1:11" x14ac:dyDescent="0.25">
      <c r="A78" t="s">
        <v>344</v>
      </c>
      <c r="B78" t="s">
        <v>90</v>
      </c>
      <c r="C78">
        <v>742.89</v>
      </c>
      <c r="D78">
        <v>0</v>
      </c>
      <c r="E78" t="s">
        <v>1171</v>
      </c>
      <c r="F78" t="s">
        <v>1172</v>
      </c>
      <c r="G78">
        <v>742.89</v>
      </c>
      <c r="H78">
        <v>0</v>
      </c>
      <c r="I78" t="s">
        <v>1065</v>
      </c>
      <c r="J78" t="s">
        <v>1173</v>
      </c>
      <c r="K78" s="39">
        <v>44410</v>
      </c>
    </row>
    <row r="79" spans="1:11" x14ac:dyDescent="0.25">
      <c r="A79" t="s">
        <v>344</v>
      </c>
      <c r="B79" t="s">
        <v>90</v>
      </c>
      <c r="C79">
        <v>2307.9699999999998</v>
      </c>
      <c r="D79">
        <v>0</v>
      </c>
      <c r="E79" t="s">
        <v>1174</v>
      </c>
      <c r="F79" t="s">
        <v>1175</v>
      </c>
      <c r="G79">
        <v>2307.9699999999998</v>
      </c>
      <c r="H79">
        <v>0</v>
      </c>
      <c r="I79" t="s">
        <v>1065</v>
      </c>
      <c r="J79" t="s">
        <v>1176</v>
      </c>
      <c r="K79" s="39">
        <v>44222</v>
      </c>
    </row>
    <row r="80" spans="1:11" x14ac:dyDescent="0.25">
      <c r="A80" t="s">
        <v>567</v>
      </c>
      <c r="B80" t="s">
        <v>90</v>
      </c>
      <c r="C80">
        <v>4172.32</v>
      </c>
      <c r="D80">
        <v>0</v>
      </c>
      <c r="E80" t="s">
        <v>1177</v>
      </c>
      <c r="F80" t="s">
        <v>1040</v>
      </c>
      <c r="G80">
        <v>4172.32</v>
      </c>
      <c r="H80">
        <v>0</v>
      </c>
      <c r="I80" t="s">
        <v>1065</v>
      </c>
      <c r="J80" t="s">
        <v>1178</v>
      </c>
      <c r="K80" s="39">
        <v>44229</v>
      </c>
    </row>
    <row r="81" spans="1:11" x14ac:dyDescent="0.25">
      <c r="A81" t="s">
        <v>567</v>
      </c>
      <c r="B81" t="s">
        <v>90</v>
      </c>
      <c r="C81">
        <v>4296.4399999999996</v>
      </c>
      <c r="D81">
        <v>0</v>
      </c>
      <c r="E81" t="s">
        <v>1177</v>
      </c>
      <c r="F81" t="s">
        <v>1040</v>
      </c>
      <c r="G81">
        <v>4296.4399999999996</v>
      </c>
      <c r="H81">
        <v>0</v>
      </c>
      <c r="I81" t="s">
        <v>1065</v>
      </c>
      <c r="J81" t="s">
        <v>1178</v>
      </c>
      <c r="K81" s="39">
        <v>44253</v>
      </c>
    </row>
    <row r="82" spans="1:11" x14ac:dyDescent="0.25">
      <c r="A82" t="s">
        <v>567</v>
      </c>
      <c r="B82" t="s">
        <v>90</v>
      </c>
      <c r="C82">
        <v>1486.05</v>
      </c>
      <c r="D82">
        <v>0</v>
      </c>
      <c r="E82" t="s">
        <v>1179</v>
      </c>
      <c r="F82" t="s">
        <v>1088</v>
      </c>
      <c r="G82">
        <v>1486.05</v>
      </c>
      <c r="H82">
        <v>0</v>
      </c>
      <c r="I82" t="s">
        <v>1065</v>
      </c>
      <c r="J82" t="s">
        <v>1089</v>
      </c>
      <c r="K82" s="39">
        <v>44258</v>
      </c>
    </row>
    <row r="83" spans="1:11" x14ac:dyDescent="0.25">
      <c r="A83" t="s">
        <v>567</v>
      </c>
      <c r="B83" t="s">
        <v>90</v>
      </c>
      <c r="C83">
        <v>1563.33</v>
      </c>
      <c r="D83">
        <v>0</v>
      </c>
      <c r="E83" t="s">
        <v>1179</v>
      </c>
      <c r="F83" t="s">
        <v>1088</v>
      </c>
      <c r="G83">
        <v>1563.33</v>
      </c>
      <c r="H83">
        <v>0</v>
      </c>
      <c r="I83" t="s">
        <v>1065</v>
      </c>
      <c r="J83" t="s">
        <v>1089</v>
      </c>
      <c r="K83" s="39">
        <v>44270</v>
      </c>
    </row>
    <row r="84" spans="1:11" x14ac:dyDescent="0.25">
      <c r="A84" t="s">
        <v>567</v>
      </c>
      <c r="B84" t="s">
        <v>90</v>
      </c>
      <c r="C84">
        <v>809.65</v>
      </c>
      <c r="D84">
        <v>0</v>
      </c>
      <c r="E84" t="s">
        <v>1180</v>
      </c>
      <c r="F84" t="s">
        <v>1028</v>
      </c>
      <c r="G84">
        <v>809.65</v>
      </c>
      <c r="H84">
        <v>0</v>
      </c>
      <c r="I84" t="s">
        <v>1065</v>
      </c>
      <c r="J84" t="s">
        <v>1181</v>
      </c>
      <c r="K84" s="39">
        <v>44281</v>
      </c>
    </row>
    <row r="85" spans="1:11" x14ac:dyDescent="0.25">
      <c r="A85" t="s">
        <v>567</v>
      </c>
      <c r="B85" t="s">
        <v>90</v>
      </c>
      <c r="C85">
        <v>13020</v>
      </c>
      <c r="D85">
        <v>0</v>
      </c>
      <c r="E85" t="s">
        <v>1182</v>
      </c>
      <c r="F85" t="s">
        <v>1091</v>
      </c>
      <c r="G85">
        <v>13020</v>
      </c>
      <c r="H85">
        <v>0</v>
      </c>
      <c r="I85" t="s">
        <v>1065</v>
      </c>
      <c r="J85" t="s">
        <v>1092</v>
      </c>
      <c r="K85" s="39">
        <v>44306</v>
      </c>
    </row>
    <row r="86" spans="1:11" x14ac:dyDescent="0.25">
      <c r="A86" t="s">
        <v>567</v>
      </c>
      <c r="B86" t="s">
        <v>90</v>
      </c>
      <c r="C86">
        <v>780</v>
      </c>
      <c r="D86">
        <v>0</v>
      </c>
      <c r="E86" t="s">
        <v>1182</v>
      </c>
      <c r="F86" t="s">
        <v>1091</v>
      </c>
      <c r="G86">
        <v>780</v>
      </c>
      <c r="H86">
        <v>0</v>
      </c>
      <c r="I86" t="s">
        <v>1065</v>
      </c>
      <c r="J86" t="s">
        <v>1092</v>
      </c>
      <c r="K86" s="39">
        <v>44322</v>
      </c>
    </row>
    <row r="87" spans="1:11" x14ac:dyDescent="0.25">
      <c r="A87" t="s">
        <v>567</v>
      </c>
      <c r="B87" t="s">
        <v>90</v>
      </c>
      <c r="C87">
        <v>-9065.07</v>
      </c>
      <c r="D87">
        <v>0</v>
      </c>
      <c r="E87" t="s">
        <v>1183</v>
      </c>
      <c r="F87" t="s">
        <v>1172</v>
      </c>
      <c r="G87">
        <v>-9065.07</v>
      </c>
      <c r="H87">
        <v>0</v>
      </c>
      <c r="I87" t="s">
        <v>1065</v>
      </c>
      <c r="J87" t="s">
        <v>1173</v>
      </c>
      <c r="K87" s="39">
        <v>44631</v>
      </c>
    </row>
    <row r="88" spans="1:11" x14ac:dyDescent="0.25">
      <c r="A88" t="s">
        <v>567</v>
      </c>
      <c r="B88" t="s">
        <v>90</v>
      </c>
      <c r="C88">
        <v>622.04999999999995</v>
      </c>
      <c r="D88">
        <v>0</v>
      </c>
      <c r="E88" t="s">
        <v>1184</v>
      </c>
      <c r="F88" t="s">
        <v>1103</v>
      </c>
      <c r="G88">
        <v>622.04999999999995</v>
      </c>
      <c r="H88">
        <v>0</v>
      </c>
      <c r="I88" t="s">
        <v>1065</v>
      </c>
      <c r="J88" t="s">
        <v>1104</v>
      </c>
      <c r="K88" s="39">
        <v>44284</v>
      </c>
    </row>
    <row r="89" spans="1:11" x14ac:dyDescent="0.25">
      <c r="A89" t="s">
        <v>567</v>
      </c>
      <c r="B89" t="s">
        <v>90</v>
      </c>
      <c r="C89">
        <v>632.49</v>
      </c>
      <c r="D89">
        <v>0</v>
      </c>
      <c r="E89" t="s">
        <v>1185</v>
      </c>
      <c r="F89" t="s">
        <v>1186</v>
      </c>
      <c r="G89">
        <v>632.49</v>
      </c>
      <c r="H89">
        <v>0</v>
      </c>
      <c r="I89" t="s">
        <v>1065</v>
      </c>
      <c r="J89" t="s">
        <v>1187</v>
      </c>
      <c r="K89" s="39">
        <v>44312</v>
      </c>
    </row>
    <row r="90" spans="1:11" x14ac:dyDescent="0.25">
      <c r="A90" t="s">
        <v>567</v>
      </c>
      <c r="B90" t="s">
        <v>90</v>
      </c>
      <c r="C90">
        <v>2785.33</v>
      </c>
      <c r="D90">
        <v>0</v>
      </c>
      <c r="E90" t="s">
        <v>1185</v>
      </c>
      <c r="F90" t="s">
        <v>1186</v>
      </c>
      <c r="G90">
        <v>2785.33</v>
      </c>
      <c r="H90">
        <v>0</v>
      </c>
      <c r="I90" t="s">
        <v>1065</v>
      </c>
      <c r="J90" t="s">
        <v>1187</v>
      </c>
      <c r="K90" s="39">
        <v>44323</v>
      </c>
    </row>
    <row r="91" spans="1:11" x14ac:dyDescent="0.25">
      <c r="A91" t="s">
        <v>567</v>
      </c>
      <c r="B91" t="s">
        <v>90</v>
      </c>
      <c r="C91">
        <v>352.51</v>
      </c>
      <c r="D91">
        <v>0</v>
      </c>
      <c r="E91" t="s">
        <v>1185</v>
      </c>
      <c r="F91" t="s">
        <v>1186</v>
      </c>
      <c r="G91">
        <v>352.51</v>
      </c>
      <c r="H91">
        <v>0</v>
      </c>
      <c r="I91" t="s">
        <v>1065</v>
      </c>
      <c r="J91" t="s">
        <v>1187</v>
      </c>
      <c r="K91" s="39">
        <v>44327</v>
      </c>
    </row>
    <row r="92" spans="1:11" x14ac:dyDescent="0.25">
      <c r="A92" t="s">
        <v>567</v>
      </c>
      <c r="B92" t="s">
        <v>90</v>
      </c>
      <c r="C92">
        <v>427</v>
      </c>
      <c r="D92">
        <v>0</v>
      </c>
      <c r="E92" t="s">
        <v>1188</v>
      </c>
      <c r="F92" t="s">
        <v>1189</v>
      </c>
      <c r="G92">
        <v>427</v>
      </c>
      <c r="H92">
        <v>0</v>
      </c>
      <c r="I92" t="s">
        <v>1065</v>
      </c>
      <c r="J92" t="s">
        <v>1190</v>
      </c>
      <c r="K92" s="39">
        <v>44396</v>
      </c>
    </row>
    <row r="93" spans="1:11" x14ac:dyDescent="0.25">
      <c r="A93" t="s">
        <v>567</v>
      </c>
      <c r="B93" t="s">
        <v>90</v>
      </c>
      <c r="C93">
        <v>5490</v>
      </c>
      <c r="D93">
        <v>0</v>
      </c>
      <c r="E93" t="s">
        <v>1191</v>
      </c>
      <c r="F93" t="s">
        <v>1096</v>
      </c>
      <c r="G93">
        <v>5490</v>
      </c>
      <c r="H93">
        <v>0</v>
      </c>
      <c r="I93" t="s">
        <v>1065</v>
      </c>
      <c r="J93" t="s">
        <v>1097</v>
      </c>
      <c r="K93" s="39">
        <v>44377</v>
      </c>
    </row>
    <row r="94" spans="1:11" x14ac:dyDescent="0.25">
      <c r="A94" t="s">
        <v>981</v>
      </c>
      <c r="B94" t="s">
        <v>90</v>
      </c>
      <c r="C94">
        <v>742.91</v>
      </c>
      <c r="D94">
        <v>0</v>
      </c>
      <c r="E94" t="s">
        <v>1192</v>
      </c>
      <c r="F94" t="s">
        <v>1025</v>
      </c>
      <c r="G94">
        <v>742.91</v>
      </c>
      <c r="H94">
        <v>0</v>
      </c>
      <c r="I94" t="s">
        <v>1065</v>
      </c>
      <c r="J94" t="s">
        <v>1193</v>
      </c>
      <c r="K94" s="39">
        <v>44805</v>
      </c>
    </row>
    <row r="95" spans="1:11" x14ac:dyDescent="0.25">
      <c r="A95" t="s">
        <v>981</v>
      </c>
      <c r="B95" t="s">
        <v>90</v>
      </c>
      <c r="C95">
        <v>455.89</v>
      </c>
      <c r="D95">
        <v>0</v>
      </c>
      <c r="E95" t="s">
        <v>1194</v>
      </c>
      <c r="F95" t="s">
        <v>1025</v>
      </c>
      <c r="G95">
        <v>455.89</v>
      </c>
      <c r="H95">
        <v>0</v>
      </c>
      <c r="I95" t="s">
        <v>1065</v>
      </c>
      <c r="J95" t="s">
        <v>1193</v>
      </c>
      <c r="K95" s="39">
        <v>44797</v>
      </c>
    </row>
    <row r="96" spans="1:11" x14ac:dyDescent="0.25">
      <c r="A96" t="s">
        <v>981</v>
      </c>
      <c r="B96" t="s">
        <v>90</v>
      </c>
      <c r="C96">
        <v>2040.09</v>
      </c>
      <c r="D96">
        <v>0</v>
      </c>
      <c r="E96" t="s">
        <v>1194</v>
      </c>
      <c r="F96" t="s">
        <v>1025</v>
      </c>
      <c r="G96">
        <v>2040.09</v>
      </c>
      <c r="H96">
        <v>0</v>
      </c>
      <c r="I96" t="s">
        <v>1065</v>
      </c>
      <c r="J96" t="s">
        <v>1193</v>
      </c>
      <c r="K96" s="39">
        <v>44846</v>
      </c>
    </row>
    <row r="97" spans="1:11" x14ac:dyDescent="0.25">
      <c r="A97" t="s">
        <v>981</v>
      </c>
      <c r="B97" t="s">
        <v>90</v>
      </c>
      <c r="C97">
        <v>485.78</v>
      </c>
      <c r="D97">
        <v>0</v>
      </c>
      <c r="E97" t="s">
        <v>1195</v>
      </c>
      <c r="F97" t="s">
        <v>1025</v>
      </c>
      <c r="G97">
        <v>485.78</v>
      </c>
      <c r="H97">
        <v>0</v>
      </c>
      <c r="I97" t="s">
        <v>1065</v>
      </c>
      <c r="J97" t="s">
        <v>1193</v>
      </c>
      <c r="K97" s="39">
        <v>44796</v>
      </c>
    </row>
    <row r="98" spans="1:11" x14ac:dyDescent="0.25">
      <c r="A98" t="s">
        <v>981</v>
      </c>
      <c r="B98" t="s">
        <v>90</v>
      </c>
      <c r="C98">
        <v>791.49</v>
      </c>
      <c r="D98">
        <v>0</v>
      </c>
      <c r="E98" t="s">
        <v>1195</v>
      </c>
      <c r="F98" t="s">
        <v>1025</v>
      </c>
      <c r="G98">
        <v>791.49</v>
      </c>
      <c r="H98">
        <v>0</v>
      </c>
      <c r="I98" t="s">
        <v>1065</v>
      </c>
      <c r="J98" t="s">
        <v>1193</v>
      </c>
      <c r="K98" s="39">
        <v>44868</v>
      </c>
    </row>
    <row r="99" spans="1:11" x14ac:dyDescent="0.25">
      <c r="A99" t="s">
        <v>981</v>
      </c>
      <c r="B99" t="s">
        <v>90</v>
      </c>
      <c r="C99">
        <v>2324.02</v>
      </c>
      <c r="D99">
        <v>0</v>
      </c>
      <c r="E99" t="s">
        <v>1196</v>
      </c>
      <c r="F99" t="s">
        <v>1034</v>
      </c>
      <c r="G99">
        <v>2324.02</v>
      </c>
      <c r="H99">
        <v>0</v>
      </c>
      <c r="I99" t="s">
        <v>1065</v>
      </c>
      <c r="J99" t="s">
        <v>1197</v>
      </c>
      <c r="K99" s="39">
        <v>44825</v>
      </c>
    </row>
    <row r="100" spans="1:11" x14ac:dyDescent="0.25">
      <c r="A100" t="s">
        <v>981</v>
      </c>
      <c r="B100" t="s">
        <v>90</v>
      </c>
      <c r="C100">
        <v>2058.1</v>
      </c>
      <c r="D100">
        <v>0</v>
      </c>
      <c r="E100" t="s">
        <v>1198</v>
      </c>
      <c r="F100" t="s">
        <v>1199</v>
      </c>
      <c r="G100">
        <v>2058.1</v>
      </c>
      <c r="H100">
        <v>0</v>
      </c>
      <c r="I100" t="s">
        <v>1065</v>
      </c>
      <c r="J100" t="s">
        <v>1200</v>
      </c>
      <c r="K100" s="39">
        <v>44812</v>
      </c>
    </row>
    <row r="101" spans="1:11" x14ac:dyDescent="0.25">
      <c r="A101" t="s">
        <v>981</v>
      </c>
      <c r="B101" t="s">
        <v>90</v>
      </c>
      <c r="C101">
        <v>2240.34</v>
      </c>
      <c r="D101">
        <v>0</v>
      </c>
      <c r="E101" t="s">
        <v>1198</v>
      </c>
      <c r="F101" t="s">
        <v>1199</v>
      </c>
      <c r="G101">
        <v>2240.34</v>
      </c>
      <c r="H101">
        <v>0</v>
      </c>
      <c r="I101" t="s">
        <v>1065</v>
      </c>
      <c r="J101" t="s">
        <v>1200</v>
      </c>
      <c r="K101" s="39">
        <v>44819</v>
      </c>
    </row>
    <row r="102" spans="1:11" x14ac:dyDescent="0.25">
      <c r="A102" t="s">
        <v>981</v>
      </c>
      <c r="B102" t="s">
        <v>90</v>
      </c>
      <c r="C102">
        <v>16695.189999999999</v>
      </c>
      <c r="D102">
        <v>0</v>
      </c>
      <c r="E102" t="s">
        <v>1201</v>
      </c>
      <c r="F102" t="s">
        <v>1202</v>
      </c>
      <c r="G102">
        <v>16695.189999999999</v>
      </c>
      <c r="H102">
        <v>0</v>
      </c>
      <c r="I102" t="s">
        <v>1065</v>
      </c>
      <c r="J102" t="s">
        <v>1203</v>
      </c>
      <c r="K102" s="39">
        <v>44964</v>
      </c>
    </row>
    <row r="103" spans="1:11" x14ac:dyDescent="0.25">
      <c r="A103" t="s">
        <v>981</v>
      </c>
      <c r="B103" t="s">
        <v>90</v>
      </c>
      <c r="C103">
        <v>3135.96</v>
      </c>
      <c r="D103">
        <v>0</v>
      </c>
      <c r="E103" t="s">
        <v>1204</v>
      </c>
      <c r="F103" t="s">
        <v>1205</v>
      </c>
      <c r="G103">
        <v>3135.96</v>
      </c>
      <c r="H103">
        <v>0</v>
      </c>
      <c r="I103" t="s">
        <v>1065</v>
      </c>
      <c r="J103" t="s">
        <v>1206</v>
      </c>
      <c r="K103" s="39">
        <v>44886</v>
      </c>
    </row>
    <row r="104" spans="1:11" x14ac:dyDescent="0.25">
      <c r="A104" t="s">
        <v>981</v>
      </c>
      <c r="B104" t="s">
        <v>90</v>
      </c>
      <c r="C104">
        <v>1962.03</v>
      </c>
      <c r="D104">
        <v>0</v>
      </c>
      <c r="E104" t="s">
        <v>1204</v>
      </c>
      <c r="F104" t="s">
        <v>1205</v>
      </c>
      <c r="G104">
        <v>1962.03</v>
      </c>
      <c r="H104">
        <v>0</v>
      </c>
      <c r="I104" t="s">
        <v>1065</v>
      </c>
      <c r="J104" t="s">
        <v>1206</v>
      </c>
      <c r="K104" s="39">
        <v>44909</v>
      </c>
    </row>
    <row r="105" spans="1:11" x14ac:dyDescent="0.25">
      <c r="A105" t="s">
        <v>981</v>
      </c>
      <c r="B105" t="s">
        <v>90</v>
      </c>
      <c r="C105">
        <v>2387.7199999999998</v>
      </c>
      <c r="D105">
        <v>0</v>
      </c>
      <c r="E105" t="s">
        <v>1204</v>
      </c>
      <c r="F105" t="s">
        <v>1205</v>
      </c>
      <c r="G105">
        <v>2387.7199999999998</v>
      </c>
      <c r="H105">
        <v>0</v>
      </c>
      <c r="I105" t="s">
        <v>1065</v>
      </c>
      <c r="J105" t="s">
        <v>1206</v>
      </c>
      <c r="K105" s="39">
        <v>44915</v>
      </c>
    </row>
    <row r="106" spans="1:11" x14ac:dyDescent="0.25">
      <c r="A106" t="s">
        <v>981</v>
      </c>
      <c r="B106" t="s">
        <v>90</v>
      </c>
      <c r="C106">
        <v>4932.45</v>
      </c>
      <c r="D106">
        <v>0</v>
      </c>
      <c r="E106" t="s">
        <v>1207</v>
      </c>
      <c r="F106" t="s">
        <v>1205</v>
      </c>
      <c r="G106">
        <v>4932.45</v>
      </c>
      <c r="H106">
        <v>0</v>
      </c>
      <c r="I106" t="s">
        <v>1065</v>
      </c>
      <c r="J106" t="s">
        <v>1206</v>
      </c>
      <c r="K106" s="39">
        <v>44886</v>
      </c>
    </row>
    <row r="107" spans="1:11" x14ac:dyDescent="0.25">
      <c r="A107" t="s">
        <v>981</v>
      </c>
      <c r="B107" t="s">
        <v>90</v>
      </c>
      <c r="C107">
        <v>1118.3499999999999</v>
      </c>
      <c r="D107">
        <v>0</v>
      </c>
      <c r="E107" t="s">
        <v>1207</v>
      </c>
      <c r="F107" t="s">
        <v>1205</v>
      </c>
      <c r="G107">
        <v>1118.3499999999999</v>
      </c>
      <c r="H107">
        <v>0</v>
      </c>
      <c r="I107" t="s">
        <v>1065</v>
      </c>
      <c r="J107" t="s">
        <v>1206</v>
      </c>
      <c r="K107" s="39">
        <v>44909</v>
      </c>
    </row>
    <row r="108" spans="1:11" x14ac:dyDescent="0.25">
      <c r="A108" t="s">
        <v>981</v>
      </c>
      <c r="B108" t="s">
        <v>90</v>
      </c>
      <c r="C108">
        <v>3501.44</v>
      </c>
      <c r="D108">
        <v>0</v>
      </c>
      <c r="E108" t="s">
        <v>1207</v>
      </c>
      <c r="F108" t="s">
        <v>1205</v>
      </c>
      <c r="G108">
        <v>3501.44</v>
      </c>
      <c r="H108">
        <v>0</v>
      </c>
      <c r="I108" t="s">
        <v>1065</v>
      </c>
      <c r="J108" t="s">
        <v>1206</v>
      </c>
      <c r="K108" s="39">
        <v>44915</v>
      </c>
    </row>
    <row r="109" spans="1:11" x14ac:dyDescent="0.25">
      <c r="A109" t="s">
        <v>981</v>
      </c>
      <c r="B109" t="s">
        <v>90</v>
      </c>
      <c r="C109">
        <v>4816.68</v>
      </c>
      <c r="D109">
        <v>0</v>
      </c>
      <c r="E109" t="s">
        <v>1208</v>
      </c>
      <c r="F109" t="s">
        <v>1209</v>
      </c>
      <c r="G109">
        <v>4816.68</v>
      </c>
      <c r="H109">
        <v>0</v>
      </c>
      <c r="I109" t="s">
        <v>1065</v>
      </c>
      <c r="J109" t="s">
        <v>1210</v>
      </c>
      <c r="K109" s="39">
        <v>44869</v>
      </c>
    </row>
    <row r="110" spans="1:11" x14ac:dyDescent="0.25">
      <c r="A110" t="s">
        <v>981</v>
      </c>
      <c r="B110" t="s">
        <v>90</v>
      </c>
      <c r="C110">
        <v>3577.18</v>
      </c>
      <c r="D110">
        <v>310.51</v>
      </c>
      <c r="E110" t="s">
        <v>1211</v>
      </c>
      <c r="F110" t="s">
        <v>1117</v>
      </c>
      <c r="G110">
        <v>3887.69</v>
      </c>
      <c r="H110">
        <v>310.51</v>
      </c>
      <c r="I110" t="s">
        <v>1065</v>
      </c>
      <c r="J110" t="s">
        <v>1212</v>
      </c>
      <c r="K110" s="39">
        <v>45124</v>
      </c>
    </row>
    <row r="111" spans="1:11" x14ac:dyDescent="0.25">
      <c r="A111" t="s">
        <v>981</v>
      </c>
      <c r="B111" t="s">
        <v>90</v>
      </c>
      <c r="C111">
        <v>4148.87</v>
      </c>
      <c r="D111">
        <v>0</v>
      </c>
      <c r="E111" t="s">
        <v>1211</v>
      </c>
      <c r="F111" t="s">
        <v>1117</v>
      </c>
      <c r="G111">
        <v>4148.87</v>
      </c>
      <c r="H111">
        <v>0</v>
      </c>
      <c r="I111" t="s">
        <v>1065</v>
      </c>
      <c r="J111" t="s">
        <v>1212</v>
      </c>
      <c r="K111" s="39">
        <v>45180</v>
      </c>
    </row>
    <row r="112" spans="1:11" x14ac:dyDescent="0.25">
      <c r="A112" t="s">
        <v>1121</v>
      </c>
      <c r="B112" t="s">
        <v>90</v>
      </c>
      <c r="C112">
        <v>11292.97</v>
      </c>
      <c r="D112">
        <v>0</v>
      </c>
      <c r="E112" t="s">
        <v>1213</v>
      </c>
      <c r="F112" t="s">
        <v>1214</v>
      </c>
      <c r="G112">
        <v>11292.97</v>
      </c>
      <c r="H112">
        <v>0</v>
      </c>
      <c r="I112" t="s">
        <v>1065</v>
      </c>
      <c r="J112" t="s">
        <v>1215</v>
      </c>
      <c r="K112" s="39">
        <v>45131</v>
      </c>
    </row>
    <row r="113" spans="1:11" x14ac:dyDescent="0.25">
      <c r="A113" t="s">
        <v>1121</v>
      </c>
      <c r="B113" t="s">
        <v>90</v>
      </c>
      <c r="C113">
        <v>-11292.97</v>
      </c>
      <c r="D113">
        <v>0</v>
      </c>
      <c r="E113" t="s">
        <v>1213</v>
      </c>
      <c r="F113" t="s">
        <v>1214</v>
      </c>
      <c r="G113">
        <v>-11292.97</v>
      </c>
      <c r="H113">
        <v>0</v>
      </c>
      <c r="I113" t="s">
        <v>1065</v>
      </c>
      <c r="J113" t="s">
        <v>1215</v>
      </c>
      <c r="K113" s="39">
        <v>45133</v>
      </c>
    </row>
    <row r="114" spans="1:11" x14ac:dyDescent="0.25">
      <c r="A114" t="s">
        <v>1121</v>
      </c>
      <c r="B114" t="s">
        <v>90</v>
      </c>
      <c r="C114">
        <v>11292.97</v>
      </c>
      <c r="D114">
        <v>0</v>
      </c>
      <c r="E114" t="s">
        <v>1213</v>
      </c>
      <c r="F114" t="s">
        <v>1214</v>
      </c>
      <c r="G114">
        <v>11292.97</v>
      </c>
      <c r="H114">
        <v>0</v>
      </c>
      <c r="I114" t="s">
        <v>1065</v>
      </c>
      <c r="J114" t="s">
        <v>1215</v>
      </c>
      <c r="K114" s="39">
        <v>45135</v>
      </c>
    </row>
    <row r="115" spans="1:11" x14ac:dyDescent="0.25">
      <c r="A115" t="s">
        <v>1121</v>
      </c>
      <c r="B115" t="s">
        <v>90</v>
      </c>
      <c r="C115">
        <v>899.19</v>
      </c>
      <c r="D115">
        <v>0</v>
      </c>
      <c r="E115" t="s">
        <v>1216</v>
      </c>
      <c r="F115" t="s">
        <v>1217</v>
      </c>
      <c r="G115">
        <v>899.19</v>
      </c>
      <c r="H115">
        <v>0</v>
      </c>
      <c r="I115" t="s">
        <v>1065</v>
      </c>
      <c r="J115" t="s">
        <v>1218</v>
      </c>
      <c r="K115" s="39">
        <v>45028</v>
      </c>
    </row>
    <row r="116" spans="1:11" x14ac:dyDescent="0.25">
      <c r="A116" t="s">
        <v>1121</v>
      </c>
      <c r="B116" t="s">
        <v>90</v>
      </c>
      <c r="C116">
        <v>1843.59</v>
      </c>
      <c r="D116">
        <v>0</v>
      </c>
      <c r="E116" t="s">
        <v>1216</v>
      </c>
      <c r="F116" t="s">
        <v>1217</v>
      </c>
      <c r="G116">
        <v>1843.59</v>
      </c>
      <c r="H116">
        <v>0</v>
      </c>
      <c r="I116" t="s">
        <v>1065</v>
      </c>
      <c r="J116" t="s">
        <v>1218</v>
      </c>
      <c r="K116" s="39">
        <v>45063</v>
      </c>
    </row>
    <row r="117" spans="1:11" x14ac:dyDescent="0.25">
      <c r="A117" t="s">
        <v>1121</v>
      </c>
      <c r="B117" t="s">
        <v>90</v>
      </c>
      <c r="C117">
        <v>5560.88</v>
      </c>
      <c r="D117">
        <v>1380.8</v>
      </c>
      <c r="E117" t="s">
        <v>1219</v>
      </c>
      <c r="F117" t="s">
        <v>1117</v>
      </c>
      <c r="G117">
        <v>6941.68</v>
      </c>
      <c r="H117">
        <v>1380.8</v>
      </c>
      <c r="I117" t="s">
        <v>1065</v>
      </c>
      <c r="J117" t="s">
        <v>1212</v>
      </c>
      <c r="K117" s="39">
        <v>45118</v>
      </c>
    </row>
    <row r="118" spans="1:11" x14ac:dyDescent="0.25">
      <c r="A118" t="s">
        <v>1121</v>
      </c>
      <c r="B118" t="s">
        <v>90</v>
      </c>
      <c r="C118">
        <v>8468.36</v>
      </c>
      <c r="D118">
        <v>0</v>
      </c>
      <c r="E118" t="s">
        <v>1219</v>
      </c>
      <c r="F118" t="s">
        <v>1117</v>
      </c>
      <c r="G118">
        <v>8468.36</v>
      </c>
      <c r="H118">
        <v>0</v>
      </c>
      <c r="I118" t="s">
        <v>1065</v>
      </c>
      <c r="J118" t="s">
        <v>1212</v>
      </c>
      <c r="K118" s="39">
        <v>45180</v>
      </c>
    </row>
    <row r="119" spans="1:11" x14ac:dyDescent="0.25">
      <c r="A119" t="s">
        <v>1121</v>
      </c>
      <c r="B119" t="s">
        <v>90</v>
      </c>
      <c r="C119">
        <v>93</v>
      </c>
      <c r="D119">
        <v>0</v>
      </c>
      <c r="E119" t="s">
        <v>1220</v>
      </c>
      <c r="F119" t="s">
        <v>1221</v>
      </c>
      <c r="G119">
        <v>93</v>
      </c>
      <c r="H119">
        <v>0</v>
      </c>
      <c r="I119" t="s">
        <v>1065</v>
      </c>
      <c r="J119" t="s">
        <v>1222</v>
      </c>
      <c r="K119" s="39">
        <v>45077</v>
      </c>
    </row>
    <row r="120" spans="1:11" x14ac:dyDescent="0.25">
      <c r="A120" t="s">
        <v>1121</v>
      </c>
      <c r="B120" t="s">
        <v>90</v>
      </c>
      <c r="C120">
        <v>1462.35</v>
      </c>
      <c r="D120">
        <v>0</v>
      </c>
      <c r="E120" t="s">
        <v>1223</v>
      </c>
      <c r="F120" t="s">
        <v>1214</v>
      </c>
      <c r="G120">
        <v>1462.35</v>
      </c>
      <c r="H120">
        <v>0</v>
      </c>
      <c r="I120" t="s">
        <v>1065</v>
      </c>
      <c r="J120" t="s">
        <v>1215</v>
      </c>
      <c r="K120" s="39">
        <v>45133</v>
      </c>
    </row>
    <row r="121" spans="1:11" x14ac:dyDescent="0.25">
      <c r="A121" t="s">
        <v>1121</v>
      </c>
      <c r="B121" t="s">
        <v>90</v>
      </c>
      <c r="C121">
        <v>1287.1099999999999</v>
      </c>
      <c r="D121">
        <v>0</v>
      </c>
      <c r="E121" t="s">
        <v>1224</v>
      </c>
      <c r="F121" t="s">
        <v>1186</v>
      </c>
      <c r="G121">
        <v>1287.1099999999999</v>
      </c>
      <c r="H121">
        <v>0</v>
      </c>
      <c r="I121" t="s">
        <v>1065</v>
      </c>
      <c r="J121" t="s">
        <v>1225</v>
      </c>
      <c r="K121" s="39">
        <v>45145</v>
      </c>
    </row>
    <row r="122" spans="1:11" x14ac:dyDescent="0.25">
      <c r="A122" t="s">
        <v>1121</v>
      </c>
      <c r="B122" t="s">
        <v>90</v>
      </c>
      <c r="C122">
        <v>35249.71</v>
      </c>
      <c r="D122">
        <v>0</v>
      </c>
      <c r="E122" t="s">
        <v>1226</v>
      </c>
      <c r="F122" t="s">
        <v>1141</v>
      </c>
      <c r="G122">
        <v>35249.71</v>
      </c>
      <c r="H122">
        <v>0</v>
      </c>
      <c r="I122" t="s">
        <v>1065</v>
      </c>
      <c r="J122" t="s">
        <v>1142</v>
      </c>
      <c r="K122" s="39">
        <v>45196</v>
      </c>
    </row>
    <row r="123" spans="1:11" x14ac:dyDescent="0.25">
      <c r="A123" t="s">
        <v>1121</v>
      </c>
      <c r="B123" t="s">
        <v>90</v>
      </c>
      <c r="C123">
        <v>27914.89</v>
      </c>
      <c r="D123">
        <v>0</v>
      </c>
      <c r="E123" t="s">
        <v>1226</v>
      </c>
      <c r="F123" t="s">
        <v>1141</v>
      </c>
      <c r="G123">
        <v>27914.89</v>
      </c>
      <c r="H123">
        <v>0</v>
      </c>
      <c r="I123" t="s">
        <v>1065</v>
      </c>
      <c r="J123" t="s">
        <v>1142</v>
      </c>
      <c r="K123" s="39">
        <v>45274</v>
      </c>
    </row>
    <row r="124" spans="1:11" x14ac:dyDescent="0.25">
      <c r="A124" t="s">
        <v>1121</v>
      </c>
      <c r="B124" t="s">
        <v>90</v>
      </c>
      <c r="C124">
        <v>212.9</v>
      </c>
      <c r="D124">
        <v>0</v>
      </c>
      <c r="E124" t="s">
        <v>1226</v>
      </c>
      <c r="F124" t="s">
        <v>1141</v>
      </c>
      <c r="G124">
        <v>212.9</v>
      </c>
      <c r="H124">
        <v>0</v>
      </c>
      <c r="I124" t="s">
        <v>1065</v>
      </c>
      <c r="J124" t="s">
        <v>1142</v>
      </c>
      <c r="K124" s="39">
        <v>45308</v>
      </c>
    </row>
    <row r="125" spans="1:11" x14ac:dyDescent="0.25">
      <c r="A125" t="s">
        <v>1121</v>
      </c>
      <c r="B125" t="s">
        <v>90</v>
      </c>
      <c r="C125">
        <v>0</v>
      </c>
      <c r="D125">
        <v>2022.06</v>
      </c>
      <c r="E125" t="s">
        <v>1227</v>
      </c>
      <c r="F125" t="s">
        <v>1228</v>
      </c>
      <c r="G125">
        <v>2022.06</v>
      </c>
      <c r="H125">
        <v>2022.06</v>
      </c>
      <c r="I125" t="s">
        <v>1065</v>
      </c>
      <c r="J125" t="s">
        <v>1229</v>
      </c>
      <c r="K125" s="39"/>
    </row>
    <row r="126" spans="1:11" x14ac:dyDescent="0.25">
      <c r="A126" t="s">
        <v>1121</v>
      </c>
      <c r="B126" t="s">
        <v>90</v>
      </c>
      <c r="C126">
        <v>1948.72</v>
      </c>
      <c r="D126">
        <v>0</v>
      </c>
      <c r="E126" t="s">
        <v>1230</v>
      </c>
      <c r="F126" t="s">
        <v>1231</v>
      </c>
      <c r="G126">
        <v>1948.72</v>
      </c>
      <c r="H126">
        <v>0</v>
      </c>
      <c r="I126" t="s">
        <v>1065</v>
      </c>
      <c r="J126" t="s">
        <v>1232</v>
      </c>
      <c r="K126" s="39">
        <v>45198</v>
      </c>
    </row>
    <row r="127" spans="1:11" x14ac:dyDescent="0.25">
      <c r="A127" t="s">
        <v>1121</v>
      </c>
      <c r="B127" t="s">
        <v>90</v>
      </c>
      <c r="C127">
        <v>1903.2</v>
      </c>
      <c r="D127">
        <v>0</v>
      </c>
      <c r="E127" t="s">
        <v>1230</v>
      </c>
      <c r="F127" t="s">
        <v>1231</v>
      </c>
      <c r="G127">
        <v>1903.2</v>
      </c>
      <c r="H127">
        <v>0</v>
      </c>
      <c r="I127" t="s">
        <v>1065</v>
      </c>
      <c r="J127" t="s">
        <v>1232</v>
      </c>
      <c r="K127" s="39">
        <v>45225</v>
      </c>
    </row>
    <row r="128" spans="1:11" x14ac:dyDescent="0.25">
      <c r="A128" t="s">
        <v>1121</v>
      </c>
      <c r="B128" t="s">
        <v>90</v>
      </c>
      <c r="C128">
        <v>16620.02</v>
      </c>
      <c r="D128">
        <v>0</v>
      </c>
      <c r="E128" t="s">
        <v>1233</v>
      </c>
      <c r="F128" t="s">
        <v>1145</v>
      </c>
      <c r="G128">
        <v>16620.02</v>
      </c>
      <c r="H128">
        <v>0</v>
      </c>
      <c r="I128" t="s">
        <v>1065</v>
      </c>
      <c r="J128" t="s">
        <v>1146</v>
      </c>
      <c r="K128" s="39">
        <v>45253</v>
      </c>
    </row>
    <row r="129" spans="1:11" x14ac:dyDescent="0.25">
      <c r="A129" t="s">
        <v>1121</v>
      </c>
      <c r="B129" t="s">
        <v>90</v>
      </c>
      <c r="C129">
        <v>11965.88</v>
      </c>
      <c r="D129">
        <v>0</v>
      </c>
      <c r="E129" t="s">
        <v>1233</v>
      </c>
      <c r="F129" t="s">
        <v>1145</v>
      </c>
      <c r="G129">
        <v>11965.88</v>
      </c>
      <c r="H129">
        <v>0</v>
      </c>
      <c r="I129" t="s">
        <v>1065</v>
      </c>
      <c r="J129" t="s">
        <v>1146</v>
      </c>
      <c r="K129" s="39">
        <v>45266</v>
      </c>
    </row>
    <row r="130" spans="1:11" x14ac:dyDescent="0.25">
      <c r="A130" t="s">
        <v>1121</v>
      </c>
      <c r="B130" t="s">
        <v>90</v>
      </c>
      <c r="C130">
        <v>2689</v>
      </c>
      <c r="D130">
        <v>0</v>
      </c>
      <c r="E130" t="s">
        <v>1233</v>
      </c>
      <c r="F130" t="s">
        <v>1145</v>
      </c>
      <c r="G130">
        <v>2689</v>
      </c>
      <c r="H130">
        <v>0</v>
      </c>
      <c r="I130" t="s">
        <v>1065</v>
      </c>
      <c r="J130" t="s">
        <v>1146</v>
      </c>
      <c r="K130" s="39">
        <v>45296</v>
      </c>
    </row>
    <row r="131" spans="1:11" x14ac:dyDescent="0.25">
      <c r="A131" t="s">
        <v>1121</v>
      </c>
      <c r="B131" t="s">
        <v>90</v>
      </c>
      <c r="C131">
        <v>2385.0100000000002</v>
      </c>
      <c r="D131">
        <v>0</v>
      </c>
      <c r="E131" t="s">
        <v>1234</v>
      </c>
      <c r="F131" t="s">
        <v>1148</v>
      </c>
      <c r="G131">
        <v>2385.0100000000002</v>
      </c>
      <c r="H131">
        <v>0</v>
      </c>
      <c r="I131" t="s">
        <v>1065</v>
      </c>
      <c r="J131" t="s">
        <v>1149</v>
      </c>
      <c r="K131" s="39">
        <v>45226</v>
      </c>
    </row>
    <row r="132" spans="1:11" x14ac:dyDescent="0.25">
      <c r="A132" t="s">
        <v>1121</v>
      </c>
      <c r="B132" t="s">
        <v>90</v>
      </c>
      <c r="C132">
        <v>7397.5</v>
      </c>
      <c r="D132">
        <v>0</v>
      </c>
      <c r="E132" t="s">
        <v>1234</v>
      </c>
      <c r="F132" t="s">
        <v>1148</v>
      </c>
      <c r="G132">
        <v>7397.5</v>
      </c>
      <c r="H132">
        <v>0</v>
      </c>
      <c r="I132" t="s">
        <v>1065</v>
      </c>
      <c r="J132" t="s">
        <v>1149</v>
      </c>
      <c r="K132" s="39">
        <v>45252</v>
      </c>
    </row>
    <row r="133" spans="1:11" x14ac:dyDescent="0.25">
      <c r="A133" t="s">
        <v>1121</v>
      </c>
      <c r="B133" t="s">
        <v>90</v>
      </c>
      <c r="C133">
        <v>6135.55</v>
      </c>
      <c r="D133">
        <v>0</v>
      </c>
      <c r="E133" t="s">
        <v>1235</v>
      </c>
      <c r="F133" t="s">
        <v>1236</v>
      </c>
      <c r="G133">
        <v>6135.55</v>
      </c>
      <c r="H133">
        <v>0</v>
      </c>
      <c r="I133" t="s">
        <v>1065</v>
      </c>
      <c r="J133" t="s">
        <v>1237</v>
      </c>
      <c r="K133" s="39">
        <v>45258</v>
      </c>
    </row>
    <row r="134" spans="1:11" x14ac:dyDescent="0.25">
      <c r="A134" t="s">
        <v>1121</v>
      </c>
      <c r="B134" t="s">
        <v>90</v>
      </c>
      <c r="C134">
        <v>2273.36</v>
      </c>
      <c r="D134">
        <v>0</v>
      </c>
      <c r="E134" t="s">
        <v>1238</v>
      </c>
      <c r="F134" t="s">
        <v>1239</v>
      </c>
      <c r="G134">
        <v>2273.36</v>
      </c>
      <c r="H134">
        <v>0</v>
      </c>
      <c r="I134" t="s">
        <v>1065</v>
      </c>
      <c r="J134" t="s">
        <v>1240</v>
      </c>
      <c r="K134" s="39">
        <v>45280</v>
      </c>
    </row>
    <row r="135" spans="1:11" x14ac:dyDescent="0.25">
      <c r="A135" t="s">
        <v>1121</v>
      </c>
      <c r="B135" t="s">
        <v>90</v>
      </c>
      <c r="C135">
        <v>2195.35</v>
      </c>
      <c r="D135">
        <v>0</v>
      </c>
      <c r="E135" t="s">
        <v>1238</v>
      </c>
      <c r="F135" t="s">
        <v>1239</v>
      </c>
      <c r="G135">
        <v>2195.35</v>
      </c>
      <c r="H135">
        <v>0</v>
      </c>
      <c r="I135" t="s">
        <v>1065</v>
      </c>
      <c r="J135" t="s">
        <v>1240</v>
      </c>
      <c r="K135" s="39">
        <v>45287</v>
      </c>
    </row>
  </sheetData>
  <phoneticPr fontId="12" type="noConversion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A6B14-CB1F-4CDD-8279-9617FCDBB148}">
  <sheetPr codeName="Arkusz6"/>
  <dimension ref="A1:D345"/>
  <sheetViews>
    <sheetView workbookViewId="0">
      <selection sqref="A1:D345"/>
    </sheetView>
  </sheetViews>
  <sheetFormatPr defaultRowHeight="15" x14ac:dyDescent="0.25"/>
  <cols>
    <col min="1" max="1" width="22" bestFit="1" customWidth="1"/>
    <col min="2" max="2" width="29.42578125" bestFit="1" customWidth="1"/>
    <col min="3" max="3" width="23.85546875" bestFit="1" customWidth="1"/>
    <col min="4" max="4" width="40.28515625" bestFit="1" customWidth="1"/>
  </cols>
  <sheetData>
    <row r="1" spans="1:4" x14ac:dyDescent="0.25">
      <c r="A1" t="s">
        <v>1241</v>
      </c>
      <c r="B1" t="s">
        <v>1242</v>
      </c>
      <c r="C1" t="s">
        <v>1243</v>
      </c>
      <c r="D1" t="s">
        <v>1244</v>
      </c>
    </row>
    <row r="2" spans="1:4" x14ac:dyDescent="0.25">
      <c r="A2" t="s">
        <v>1245</v>
      </c>
      <c r="B2" t="s">
        <v>1246</v>
      </c>
      <c r="C2" t="s">
        <v>1247</v>
      </c>
      <c r="D2" t="s">
        <v>1248</v>
      </c>
    </row>
    <row r="3" spans="1:4" x14ac:dyDescent="0.25">
      <c r="A3" t="s">
        <v>19</v>
      </c>
      <c r="B3" t="s">
        <v>1249</v>
      </c>
      <c r="C3" t="s">
        <v>1250</v>
      </c>
      <c r="D3">
        <v>1</v>
      </c>
    </row>
    <row r="4" spans="1:4" x14ac:dyDescent="0.25">
      <c r="A4" t="s">
        <v>19</v>
      </c>
      <c r="B4" t="s">
        <v>1251</v>
      </c>
      <c r="C4" t="s">
        <v>1252</v>
      </c>
      <c r="D4">
        <v>2</v>
      </c>
    </row>
    <row r="5" spans="1:4" x14ac:dyDescent="0.25">
      <c r="A5" t="s">
        <v>19</v>
      </c>
      <c r="B5" t="s">
        <v>1253</v>
      </c>
      <c r="C5" t="s">
        <v>1252</v>
      </c>
    </row>
    <row r="6" spans="1:4" x14ac:dyDescent="0.25">
      <c r="A6" t="s">
        <v>19</v>
      </c>
      <c r="B6" t="s">
        <v>1254</v>
      </c>
      <c r="C6" t="s">
        <v>1255</v>
      </c>
      <c r="D6">
        <v>3</v>
      </c>
    </row>
    <row r="7" spans="1:4" x14ac:dyDescent="0.25">
      <c r="A7" t="s">
        <v>19</v>
      </c>
      <c r="B7" t="s">
        <v>1256</v>
      </c>
      <c r="C7" t="s">
        <v>1255</v>
      </c>
    </row>
    <row r="8" spans="1:4" x14ac:dyDescent="0.25">
      <c r="A8" t="s">
        <v>19</v>
      </c>
      <c r="B8" t="s">
        <v>1257</v>
      </c>
      <c r="C8" t="s">
        <v>1258</v>
      </c>
      <c r="D8">
        <v>4</v>
      </c>
    </row>
    <row r="9" spans="1:4" x14ac:dyDescent="0.25">
      <c r="A9" t="s">
        <v>19</v>
      </c>
      <c r="B9" t="s">
        <v>1259</v>
      </c>
      <c r="C9" t="s">
        <v>1260</v>
      </c>
      <c r="D9">
        <v>5</v>
      </c>
    </row>
    <row r="10" spans="1:4" x14ac:dyDescent="0.25">
      <c r="A10" t="s">
        <v>19</v>
      </c>
      <c r="B10" t="s">
        <v>1261</v>
      </c>
      <c r="C10" t="s">
        <v>1260</v>
      </c>
    </row>
    <row r="11" spans="1:4" x14ac:dyDescent="0.25">
      <c r="A11" t="s">
        <v>19</v>
      </c>
      <c r="B11" t="s">
        <v>1262</v>
      </c>
      <c r="C11" t="s">
        <v>1263</v>
      </c>
      <c r="D11">
        <v>6</v>
      </c>
    </row>
    <row r="12" spans="1:4" x14ac:dyDescent="0.25">
      <c r="A12" t="s">
        <v>19</v>
      </c>
      <c r="B12" t="s">
        <v>1264</v>
      </c>
      <c r="C12" t="s">
        <v>1263</v>
      </c>
    </row>
    <row r="13" spans="1:4" x14ac:dyDescent="0.25">
      <c r="A13" t="s">
        <v>19</v>
      </c>
      <c r="B13" t="s">
        <v>1265</v>
      </c>
      <c r="C13" t="s">
        <v>1266</v>
      </c>
      <c r="D13">
        <v>7</v>
      </c>
    </row>
    <row r="14" spans="1:4" x14ac:dyDescent="0.25">
      <c r="A14" t="s">
        <v>19</v>
      </c>
      <c r="B14" t="s">
        <v>1267</v>
      </c>
      <c r="C14" t="s">
        <v>1266</v>
      </c>
    </row>
    <row r="15" spans="1:4" x14ac:dyDescent="0.25">
      <c r="A15" t="s">
        <v>19</v>
      </c>
      <c r="B15" t="s">
        <v>1268</v>
      </c>
      <c r="C15" t="s">
        <v>1269</v>
      </c>
      <c r="D15">
        <v>8</v>
      </c>
    </row>
    <row r="16" spans="1:4" x14ac:dyDescent="0.25">
      <c r="A16" t="s">
        <v>19</v>
      </c>
      <c r="B16" t="s">
        <v>1270</v>
      </c>
      <c r="C16" t="s">
        <v>1269</v>
      </c>
    </row>
    <row r="17" spans="1:4" x14ac:dyDescent="0.25">
      <c r="A17" t="s">
        <v>19</v>
      </c>
      <c r="B17" t="s">
        <v>1271</v>
      </c>
      <c r="C17" t="s">
        <v>1263</v>
      </c>
      <c r="D17">
        <v>9</v>
      </c>
    </row>
    <row r="18" spans="1:4" x14ac:dyDescent="0.25">
      <c r="A18" t="s">
        <v>19</v>
      </c>
      <c r="B18" t="s">
        <v>1272</v>
      </c>
      <c r="C18" t="s">
        <v>1263</v>
      </c>
    </row>
    <row r="19" spans="1:4" x14ac:dyDescent="0.25">
      <c r="A19" t="s">
        <v>19</v>
      </c>
      <c r="B19" t="s">
        <v>1273</v>
      </c>
      <c r="C19" t="s">
        <v>1274</v>
      </c>
      <c r="D19">
        <v>10</v>
      </c>
    </row>
    <row r="20" spans="1:4" x14ac:dyDescent="0.25">
      <c r="A20" t="s">
        <v>19</v>
      </c>
      <c r="B20" t="s">
        <v>1275</v>
      </c>
      <c r="C20" t="s">
        <v>1274</v>
      </c>
    </row>
    <row r="21" spans="1:4" x14ac:dyDescent="0.25">
      <c r="A21" t="s">
        <v>19</v>
      </c>
      <c r="B21" t="s">
        <v>1276</v>
      </c>
      <c r="C21" t="s">
        <v>1277</v>
      </c>
      <c r="D21">
        <v>11</v>
      </c>
    </row>
    <row r="22" spans="1:4" x14ac:dyDescent="0.25">
      <c r="A22" t="s">
        <v>19</v>
      </c>
      <c r="B22" t="s">
        <v>1278</v>
      </c>
      <c r="C22" t="s">
        <v>1279</v>
      </c>
      <c r="D22">
        <v>12</v>
      </c>
    </row>
    <row r="23" spans="1:4" x14ac:dyDescent="0.25">
      <c r="A23" t="s">
        <v>19</v>
      </c>
      <c r="B23" t="s">
        <v>1280</v>
      </c>
      <c r="C23" t="s">
        <v>1281</v>
      </c>
      <c r="D23">
        <v>13</v>
      </c>
    </row>
    <row r="24" spans="1:4" x14ac:dyDescent="0.25">
      <c r="A24" t="s">
        <v>19</v>
      </c>
      <c r="B24" t="s">
        <v>1282</v>
      </c>
      <c r="C24" t="s">
        <v>1281</v>
      </c>
    </row>
    <row r="25" spans="1:4" x14ac:dyDescent="0.25">
      <c r="A25" t="s">
        <v>19</v>
      </c>
      <c r="B25" t="s">
        <v>1283</v>
      </c>
      <c r="C25" t="s">
        <v>1284</v>
      </c>
      <c r="D25">
        <v>14</v>
      </c>
    </row>
    <row r="26" spans="1:4" x14ac:dyDescent="0.25">
      <c r="A26" t="s">
        <v>19</v>
      </c>
      <c r="B26" t="s">
        <v>1285</v>
      </c>
      <c r="C26" t="s">
        <v>1286</v>
      </c>
      <c r="D26">
        <v>15</v>
      </c>
    </row>
    <row r="27" spans="1:4" x14ac:dyDescent="0.25">
      <c r="A27" t="s">
        <v>19</v>
      </c>
      <c r="B27" t="s">
        <v>1287</v>
      </c>
      <c r="C27" t="s">
        <v>1286</v>
      </c>
    </row>
    <row r="28" spans="1:4" x14ac:dyDescent="0.25">
      <c r="A28" t="s">
        <v>19</v>
      </c>
      <c r="B28" t="s">
        <v>1288</v>
      </c>
      <c r="C28" t="s">
        <v>1289</v>
      </c>
      <c r="D28">
        <v>16</v>
      </c>
    </row>
    <row r="29" spans="1:4" x14ac:dyDescent="0.25">
      <c r="A29" t="s">
        <v>19</v>
      </c>
      <c r="B29" t="s">
        <v>1290</v>
      </c>
      <c r="C29" t="s">
        <v>1289</v>
      </c>
    </row>
    <row r="30" spans="1:4" x14ac:dyDescent="0.25">
      <c r="A30" t="s">
        <v>19</v>
      </c>
      <c r="B30" t="s">
        <v>1291</v>
      </c>
      <c r="C30" t="s">
        <v>1292</v>
      </c>
      <c r="D30">
        <v>17</v>
      </c>
    </row>
    <row r="31" spans="1:4" x14ac:dyDescent="0.25">
      <c r="A31" t="s">
        <v>19</v>
      </c>
      <c r="B31" t="s">
        <v>1293</v>
      </c>
      <c r="C31" t="s">
        <v>1292</v>
      </c>
    </row>
    <row r="32" spans="1:4" x14ac:dyDescent="0.25">
      <c r="A32" t="s">
        <v>19</v>
      </c>
      <c r="B32" t="s">
        <v>1294</v>
      </c>
      <c r="C32" t="s">
        <v>1295</v>
      </c>
      <c r="D32">
        <v>18</v>
      </c>
    </row>
    <row r="33" spans="1:4" x14ac:dyDescent="0.25">
      <c r="A33" t="s">
        <v>19</v>
      </c>
      <c r="B33" t="s">
        <v>1296</v>
      </c>
      <c r="C33" t="s">
        <v>1295</v>
      </c>
      <c r="D33">
        <v>19</v>
      </c>
    </row>
    <row r="34" spans="1:4" x14ac:dyDescent="0.25">
      <c r="A34" t="s">
        <v>19</v>
      </c>
      <c r="B34" t="s">
        <v>1297</v>
      </c>
      <c r="C34" t="s">
        <v>1298</v>
      </c>
      <c r="D34">
        <v>20</v>
      </c>
    </row>
    <row r="35" spans="1:4" x14ac:dyDescent="0.25">
      <c r="A35" t="s">
        <v>19</v>
      </c>
      <c r="B35" t="s">
        <v>1299</v>
      </c>
      <c r="C35" t="s">
        <v>1298</v>
      </c>
    </row>
    <row r="36" spans="1:4" x14ac:dyDescent="0.25">
      <c r="A36" t="s">
        <v>19</v>
      </c>
      <c r="B36" t="s">
        <v>1300</v>
      </c>
      <c r="C36" t="s">
        <v>1301</v>
      </c>
      <c r="D36">
        <v>21</v>
      </c>
    </row>
    <row r="37" spans="1:4" x14ac:dyDescent="0.25">
      <c r="A37" t="s">
        <v>19</v>
      </c>
      <c r="B37" t="s">
        <v>1302</v>
      </c>
      <c r="C37" t="s">
        <v>1301</v>
      </c>
    </row>
    <row r="38" spans="1:4" x14ac:dyDescent="0.25">
      <c r="A38" t="s">
        <v>19</v>
      </c>
      <c r="B38" t="s">
        <v>1303</v>
      </c>
      <c r="C38" t="s">
        <v>1301</v>
      </c>
      <c r="D38">
        <v>22</v>
      </c>
    </row>
    <row r="39" spans="1:4" x14ac:dyDescent="0.25">
      <c r="A39" t="s">
        <v>19</v>
      </c>
      <c r="B39" t="s">
        <v>1304</v>
      </c>
      <c r="C39" t="s">
        <v>1301</v>
      </c>
    </row>
    <row r="40" spans="1:4" x14ac:dyDescent="0.25">
      <c r="A40" t="s">
        <v>19</v>
      </c>
      <c r="B40" t="s">
        <v>1305</v>
      </c>
      <c r="C40" t="s">
        <v>1306</v>
      </c>
      <c r="D40">
        <v>23</v>
      </c>
    </row>
    <row r="41" spans="1:4" x14ac:dyDescent="0.25">
      <c r="A41" t="s">
        <v>19</v>
      </c>
      <c r="B41" t="s">
        <v>1307</v>
      </c>
      <c r="C41" t="s">
        <v>1308</v>
      </c>
      <c r="D41">
        <v>24</v>
      </c>
    </row>
    <row r="42" spans="1:4" x14ac:dyDescent="0.25">
      <c r="A42" t="s">
        <v>19</v>
      </c>
      <c r="B42" t="s">
        <v>1309</v>
      </c>
      <c r="C42" t="s">
        <v>1310</v>
      </c>
      <c r="D42">
        <v>25</v>
      </c>
    </row>
    <row r="43" spans="1:4" x14ac:dyDescent="0.25">
      <c r="A43" t="s">
        <v>19</v>
      </c>
      <c r="B43" t="s">
        <v>1259</v>
      </c>
      <c r="C43" t="s">
        <v>1311</v>
      </c>
      <c r="D43">
        <v>26</v>
      </c>
    </row>
    <row r="44" spans="1:4" x14ac:dyDescent="0.25">
      <c r="A44" t="s">
        <v>19</v>
      </c>
      <c r="B44" t="s">
        <v>1261</v>
      </c>
      <c r="C44" t="s">
        <v>1311</v>
      </c>
    </row>
    <row r="45" spans="1:4" x14ac:dyDescent="0.25">
      <c r="A45" t="s">
        <v>19</v>
      </c>
      <c r="B45" t="s">
        <v>1254</v>
      </c>
      <c r="C45" t="s">
        <v>1312</v>
      </c>
      <c r="D45">
        <v>27</v>
      </c>
    </row>
    <row r="46" spans="1:4" x14ac:dyDescent="0.25">
      <c r="A46" t="s">
        <v>19</v>
      </c>
      <c r="B46" t="s">
        <v>1256</v>
      </c>
      <c r="C46" t="s">
        <v>1312</v>
      </c>
    </row>
    <row r="47" spans="1:4" x14ac:dyDescent="0.25">
      <c r="A47" t="s">
        <v>19</v>
      </c>
      <c r="B47" t="s">
        <v>1313</v>
      </c>
      <c r="C47" t="s">
        <v>1314</v>
      </c>
      <c r="D47">
        <v>28</v>
      </c>
    </row>
    <row r="48" spans="1:4" x14ac:dyDescent="0.25">
      <c r="A48" t="s">
        <v>19</v>
      </c>
      <c r="B48" t="s">
        <v>1315</v>
      </c>
      <c r="C48" t="s">
        <v>1314</v>
      </c>
    </row>
    <row r="49" spans="1:4" x14ac:dyDescent="0.25">
      <c r="A49" t="s">
        <v>19</v>
      </c>
      <c r="B49" t="s">
        <v>1262</v>
      </c>
      <c r="C49" t="s">
        <v>1316</v>
      </c>
      <c r="D49">
        <v>29</v>
      </c>
    </row>
    <row r="50" spans="1:4" x14ac:dyDescent="0.25">
      <c r="A50" t="s">
        <v>19</v>
      </c>
      <c r="B50" t="s">
        <v>1264</v>
      </c>
      <c r="C50" t="s">
        <v>1316</v>
      </c>
    </row>
    <row r="51" spans="1:4" x14ac:dyDescent="0.25">
      <c r="A51" t="s">
        <v>19</v>
      </c>
      <c r="B51" t="s">
        <v>1265</v>
      </c>
      <c r="C51" t="s">
        <v>1317</v>
      </c>
      <c r="D51">
        <v>30</v>
      </c>
    </row>
    <row r="52" spans="1:4" x14ac:dyDescent="0.25">
      <c r="A52" t="s">
        <v>19</v>
      </c>
      <c r="B52" t="s">
        <v>1267</v>
      </c>
      <c r="C52" t="s">
        <v>1317</v>
      </c>
    </row>
    <row r="53" spans="1:4" x14ac:dyDescent="0.25">
      <c r="A53" t="s">
        <v>19</v>
      </c>
      <c r="B53" t="s">
        <v>1268</v>
      </c>
      <c r="C53" t="s">
        <v>1318</v>
      </c>
      <c r="D53">
        <v>31</v>
      </c>
    </row>
    <row r="54" spans="1:4" x14ac:dyDescent="0.25">
      <c r="A54" t="s">
        <v>19</v>
      </c>
      <c r="B54" t="s">
        <v>1270</v>
      </c>
      <c r="C54" t="s">
        <v>1318</v>
      </c>
    </row>
    <row r="55" spans="1:4" x14ac:dyDescent="0.25">
      <c r="A55" t="s">
        <v>19</v>
      </c>
      <c r="B55" t="s">
        <v>1271</v>
      </c>
      <c r="C55" t="s">
        <v>1316</v>
      </c>
      <c r="D55">
        <v>32</v>
      </c>
    </row>
    <row r="56" spans="1:4" x14ac:dyDescent="0.25">
      <c r="A56" t="s">
        <v>19</v>
      </c>
      <c r="B56" t="s">
        <v>1272</v>
      </c>
      <c r="C56" t="s">
        <v>1316</v>
      </c>
    </row>
    <row r="57" spans="1:4" x14ac:dyDescent="0.25">
      <c r="A57" t="s">
        <v>19</v>
      </c>
      <c r="B57" t="s">
        <v>1273</v>
      </c>
      <c r="C57" t="s">
        <v>1319</v>
      </c>
      <c r="D57">
        <v>33</v>
      </c>
    </row>
    <row r="58" spans="1:4" x14ac:dyDescent="0.25">
      <c r="A58" t="s">
        <v>19</v>
      </c>
      <c r="B58" t="s">
        <v>1275</v>
      </c>
      <c r="C58" t="s">
        <v>1319</v>
      </c>
    </row>
    <row r="59" spans="1:4" x14ac:dyDescent="0.25">
      <c r="A59" t="s">
        <v>19</v>
      </c>
      <c r="B59" t="s">
        <v>1320</v>
      </c>
      <c r="C59" t="s">
        <v>1321</v>
      </c>
      <c r="D59">
        <v>34</v>
      </c>
    </row>
    <row r="60" spans="1:4" x14ac:dyDescent="0.25">
      <c r="A60" t="s">
        <v>19</v>
      </c>
      <c r="B60" t="s">
        <v>1278</v>
      </c>
      <c r="C60" t="s">
        <v>1322</v>
      </c>
      <c r="D60">
        <v>35</v>
      </c>
    </row>
    <row r="61" spans="1:4" x14ac:dyDescent="0.25">
      <c r="A61" t="s">
        <v>19</v>
      </c>
      <c r="B61" t="s">
        <v>1280</v>
      </c>
      <c r="C61" t="s">
        <v>1323</v>
      </c>
      <c r="D61">
        <v>36</v>
      </c>
    </row>
    <row r="62" spans="1:4" x14ac:dyDescent="0.25">
      <c r="A62" t="s">
        <v>19</v>
      </c>
      <c r="B62" t="s">
        <v>1282</v>
      </c>
      <c r="C62" t="s">
        <v>1323</v>
      </c>
    </row>
    <row r="63" spans="1:4" x14ac:dyDescent="0.25">
      <c r="A63" t="s">
        <v>19</v>
      </c>
      <c r="B63" t="s">
        <v>1324</v>
      </c>
      <c r="C63" t="s">
        <v>1325</v>
      </c>
      <c r="D63">
        <v>37</v>
      </c>
    </row>
    <row r="64" spans="1:4" x14ac:dyDescent="0.25">
      <c r="A64" t="s">
        <v>19</v>
      </c>
      <c r="B64" t="s">
        <v>1326</v>
      </c>
      <c r="C64" t="s">
        <v>1325</v>
      </c>
      <c r="D64">
        <v>38</v>
      </c>
    </row>
    <row r="65" spans="1:4" x14ac:dyDescent="0.25">
      <c r="A65" t="s">
        <v>19</v>
      </c>
      <c r="B65" t="s">
        <v>1288</v>
      </c>
      <c r="C65" t="s">
        <v>1327</v>
      </c>
      <c r="D65">
        <v>39</v>
      </c>
    </row>
    <row r="66" spans="1:4" x14ac:dyDescent="0.25">
      <c r="A66" t="s">
        <v>19</v>
      </c>
      <c r="B66" t="s">
        <v>1290</v>
      </c>
      <c r="C66" t="s">
        <v>1327</v>
      </c>
    </row>
    <row r="67" spans="1:4" x14ac:dyDescent="0.25">
      <c r="A67" t="s">
        <v>19</v>
      </c>
      <c r="B67" t="s">
        <v>1294</v>
      </c>
      <c r="C67" t="s">
        <v>1328</v>
      </c>
      <c r="D67">
        <v>40</v>
      </c>
    </row>
    <row r="68" spans="1:4" x14ac:dyDescent="0.25">
      <c r="A68" t="s">
        <v>19</v>
      </c>
      <c r="B68" t="s">
        <v>1296</v>
      </c>
      <c r="C68" t="s">
        <v>1328</v>
      </c>
      <c r="D68">
        <v>41</v>
      </c>
    </row>
    <row r="69" spans="1:4" x14ac:dyDescent="0.25">
      <c r="A69" t="s">
        <v>19</v>
      </c>
      <c r="B69" t="s">
        <v>1291</v>
      </c>
      <c r="C69" t="s">
        <v>1329</v>
      </c>
      <c r="D69">
        <v>42</v>
      </c>
    </row>
    <row r="70" spans="1:4" x14ac:dyDescent="0.25">
      <c r="A70" t="s">
        <v>19</v>
      </c>
      <c r="B70" t="s">
        <v>1293</v>
      </c>
      <c r="C70" t="s">
        <v>1329</v>
      </c>
    </row>
    <row r="71" spans="1:4" x14ac:dyDescent="0.25">
      <c r="A71" t="s">
        <v>19</v>
      </c>
      <c r="B71" t="s">
        <v>1330</v>
      </c>
      <c r="C71" t="s">
        <v>1331</v>
      </c>
      <c r="D71">
        <v>43</v>
      </c>
    </row>
    <row r="72" spans="1:4" x14ac:dyDescent="0.25">
      <c r="A72" t="s">
        <v>19</v>
      </c>
      <c r="B72" t="s">
        <v>1332</v>
      </c>
      <c r="C72" t="s">
        <v>1333</v>
      </c>
      <c r="D72">
        <v>44</v>
      </c>
    </row>
    <row r="73" spans="1:4" x14ac:dyDescent="0.25">
      <c r="A73" t="s">
        <v>19</v>
      </c>
      <c r="B73" t="s">
        <v>1334</v>
      </c>
      <c r="C73" t="s">
        <v>1335</v>
      </c>
      <c r="D73">
        <v>45</v>
      </c>
    </row>
    <row r="74" spans="1:4" x14ac:dyDescent="0.25">
      <c r="A74" t="s">
        <v>19</v>
      </c>
      <c r="B74" t="s">
        <v>1336</v>
      </c>
      <c r="C74" t="s">
        <v>1335</v>
      </c>
      <c r="D74">
        <v>46</v>
      </c>
    </row>
    <row r="75" spans="1:4" x14ac:dyDescent="0.25">
      <c r="A75" t="s">
        <v>19</v>
      </c>
      <c r="B75" t="s">
        <v>1337</v>
      </c>
      <c r="C75" t="s">
        <v>1335</v>
      </c>
    </row>
    <row r="76" spans="1:4" x14ac:dyDescent="0.25">
      <c r="A76" t="s">
        <v>19</v>
      </c>
      <c r="B76" t="s">
        <v>1338</v>
      </c>
      <c r="C76" t="s">
        <v>1339</v>
      </c>
      <c r="D76">
        <v>48</v>
      </c>
    </row>
    <row r="77" spans="1:4" x14ac:dyDescent="0.25">
      <c r="A77" t="s">
        <v>19</v>
      </c>
      <c r="B77" t="s">
        <v>1340</v>
      </c>
      <c r="C77" t="s">
        <v>1341</v>
      </c>
      <c r="D77">
        <v>49</v>
      </c>
    </row>
    <row r="78" spans="1:4" x14ac:dyDescent="0.25">
      <c r="A78" t="s">
        <v>19</v>
      </c>
      <c r="B78" t="s">
        <v>1342</v>
      </c>
      <c r="C78" t="s">
        <v>1343</v>
      </c>
      <c r="D78">
        <v>50</v>
      </c>
    </row>
    <row r="79" spans="1:4" x14ac:dyDescent="0.25">
      <c r="A79" t="s">
        <v>19</v>
      </c>
      <c r="B79" t="s">
        <v>1344</v>
      </c>
      <c r="C79" t="s">
        <v>1345</v>
      </c>
      <c r="D79">
        <v>51</v>
      </c>
    </row>
    <row r="80" spans="1:4" x14ac:dyDescent="0.25">
      <c r="A80" t="s">
        <v>19</v>
      </c>
      <c r="B80" t="s">
        <v>1346</v>
      </c>
      <c r="C80" t="s">
        <v>1347</v>
      </c>
      <c r="D80">
        <v>52</v>
      </c>
    </row>
    <row r="81" spans="1:4" x14ac:dyDescent="0.25">
      <c r="A81" t="s">
        <v>19</v>
      </c>
      <c r="B81" t="s">
        <v>1348</v>
      </c>
      <c r="C81" t="s">
        <v>1349</v>
      </c>
      <c r="D81">
        <v>53</v>
      </c>
    </row>
    <row r="82" spans="1:4" x14ac:dyDescent="0.25">
      <c r="A82" t="s">
        <v>19</v>
      </c>
      <c r="B82" t="s">
        <v>1350</v>
      </c>
      <c r="C82" t="s">
        <v>1351</v>
      </c>
      <c r="D82">
        <v>54</v>
      </c>
    </row>
    <row r="83" spans="1:4" x14ac:dyDescent="0.25">
      <c r="A83" t="s">
        <v>19</v>
      </c>
      <c r="B83" t="s">
        <v>1352</v>
      </c>
      <c r="C83" t="s">
        <v>1353</v>
      </c>
      <c r="D83">
        <v>55</v>
      </c>
    </row>
    <row r="84" spans="1:4" x14ac:dyDescent="0.25">
      <c r="A84" t="s">
        <v>19</v>
      </c>
      <c r="B84" t="s">
        <v>1354</v>
      </c>
      <c r="C84" t="s">
        <v>1351</v>
      </c>
      <c r="D84">
        <v>56</v>
      </c>
    </row>
    <row r="85" spans="1:4" x14ac:dyDescent="0.25">
      <c r="A85" t="s">
        <v>19</v>
      </c>
      <c r="B85" t="s">
        <v>1355</v>
      </c>
      <c r="C85" t="s">
        <v>1356</v>
      </c>
      <c r="D85">
        <v>57</v>
      </c>
    </row>
    <row r="86" spans="1:4" x14ac:dyDescent="0.25">
      <c r="A86" t="s">
        <v>19</v>
      </c>
      <c r="B86" t="s">
        <v>1357</v>
      </c>
      <c r="C86" t="s">
        <v>1358</v>
      </c>
      <c r="D86">
        <v>59</v>
      </c>
    </row>
    <row r="87" spans="1:4" x14ac:dyDescent="0.25">
      <c r="A87" t="s">
        <v>19</v>
      </c>
      <c r="B87" t="s">
        <v>1359</v>
      </c>
      <c r="C87" t="s">
        <v>1360</v>
      </c>
      <c r="D87">
        <v>60</v>
      </c>
    </row>
    <row r="88" spans="1:4" x14ac:dyDescent="0.25">
      <c r="A88" t="s">
        <v>19</v>
      </c>
      <c r="B88" t="s">
        <v>1361</v>
      </c>
      <c r="C88" t="s">
        <v>1362</v>
      </c>
      <c r="D88">
        <v>61</v>
      </c>
    </row>
    <row r="89" spans="1:4" x14ac:dyDescent="0.25">
      <c r="A89" t="s">
        <v>19</v>
      </c>
      <c r="B89" t="s">
        <v>1363</v>
      </c>
      <c r="C89" t="s">
        <v>1362</v>
      </c>
      <c r="D89">
        <v>62</v>
      </c>
    </row>
    <row r="90" spans="1:4" x14ac:dyDescent="0.25">
      <c r="A90" t="s">
        <v>19</v>
      </c>
      <c r="B90" t="s">
        <v>1364</v>
      </c>
      <c r="C90" t="s">
        <v>1365</v>
      </c>
      <c r="D90">
        <v>63</v>
      </c>
    </row>
    <row r="91" spans="1:4" x14ac:dyDescent="0.25">
      <c r="A91" t="s">
        <v>19</v>
      </c>
      <c r="B91" t="s">
        <v>1291</v>
      </c>
      <c r="C91" t="s">
        <v>1366</v>
      </c>
      <c r="D91">
        <v>64</v>
      </c>
    </row>
    <row r="92" spans="1:4" x14ac:dyDescent="0.25">
      <c r="A92" t="s">
        <v>19</v>
      </c>
      <c r="B92" t="s">
        <v>1367</v>
      </c>
      <c r="C92" t="s">
        <v>1366</v>
      </c>
    </row>
    <row r="93" spans="1:4" x14ac:dyDescent="0.25">
      <c r="A93" t="s">
        <v>19</v>
      </c>
      <c r="B93" t="s">
        <v>1368</v>
      </c>
      <c r="C93" t="s">
        <v>1369</v>
      </c>
      <c r="D93">
        <v>65</v>
      </c>
    </row>
    <row r="94" spans="1:4" x14ac:dyDescent="0.25">
      <c r="A94" t="s">
        <v>19</v>
      </c>
      <c r="B94" t="s">
        <v>1370</v>
      </c>
      <c r="C94" t="s">
        <v>1369</v>
      </c>
      <c r="D94">
        <v>66</v>
      </c>
    </row>
    <row r="95" spans="1:4" x14ac:dyDescent="0.25">
      <c r="A95" t="s">
        <v>19</v>
      </c>
      <c r="B95" t="s">
        <v>1330</v>
      </c>
      <c r="C95" t="s">
        <v>1371</v>
      </c>
      <c r="D95">
        <v>67</v>
      </c>
    </row>
    <row r="96" spans="1:4" x14ac:dyDescent="0.25">
      <c r="A96" t="s">
        <v>19</v>
      </c>
      <c r="B96" t="s">
        <v>1254</v>
      </c>
      <c r="C96" t="s">
        <v>1255</v>
      </c>
      <c r="D96">
        <v>68</v>
      </c>
    </row>
    <row r="97" spans="1:4" x14ac:dyDescent="0.25">
      <c r="A97" t="s">
        <v>19</v>
      </c>
      <c r="B97" t="s">
        <v>1256</v>
      </c>
      <c r="C97" t="s">
        <v>1255</v>
      </c>
    </row>
    <row r="98" spans="1:4" x14ac:dyDescent="0.25">
      <c r="A98" t="s">
        <v>19</v>
      </c>
      <c r="B98" t="s">
        <v>1257</v>
      </c>
      <c r="C98" t="s">
        <v>1258</v>
      </c>
      <c r="D98">
        <v>69</v>
      </c>
    </row>
    <row r="99" spans="1:4" x14ac:dyDescent="0.25">
      <c r="A99" t="s">
        <v>19</v>
      </c>
      <c r="B99" t="s">
        <v>1259</v>
      </c>
      <c r="C99" t="s">
        <v>1260</v>
      </c>
      <c r="D99">
        <v>70</v>
      </c>
    </row>
    <row r="100" spans="1:4" x14ac:dyDescent="0.25">
      <c r="A100" t="s">
        <v>19</v>
      </c>
      <c r="B100" t="s">
        <v>1261</v>
      </c>
      <c r="C100" t="s">
        <v>1260</v>
      </c>
    </row>
    <row r="101" spans="1:4" x14ac:dyDescent="0.25">
      <c r="A101" t="s">
        <v>19</v>
      </c>
      <c r="B101" t="s">
        <v>1262</v>
      </c>
      <c r="C101" t="s">
        <v>1263</v>
      </c>
      <c r="D101">
        <v>71</v>
      </c>
    </row>
    <row r="102" spans="1:4" x14ac:dyDescent="0.25">
      <c r="A102" t="s">
        <v>19</v>
      </c>
      <c r="B102" t="s">
        <v>1264</v>
      </c>
      <c r="C102" t="s">
        <v>1263</v>
      </c>
    </row>
    <row r="103" spans="1:4" x14ac:dyDescent="0.25">
      <c r="A103" t="s">
        <v>19</v>
      </c>
      <c r="B103" t="s">
        <v>1265</v>
      </c>
      <c r="C103" t="s">
        <v>1266</v>
      </c>
      <c r="D103">
        <v>72</v>
      </c>
    </row>
    <row r="104" spans="1:4" x14ac:dyDescent="0.25">
      <c r="A104" t="s">
        <v>19</v>
      </c>
      <c r="B104" t="s">
        <v>1267</v>
      </c>
      <c r="C104" t="s">
        <v>1266</v>
      </c>
    </row>
    <row r="105" spans="1:4" x14ac:dyDescent="0.25">
      <c r="A105" t="s">
        <v>19</v>
      </c>
      <c r="B105" t="s">
        <v>1268</v>
      </c>
      <c r="C105" t="s">
        <v>1269</v>
      </c>
      <c r="D105">
        <v>73</v>
      </c>
    </row>
    <row r="106" spans="1:4" x14ac:dyDescent="0.25">
      <c r="A106" t="s">
        <v>19</v>
      </c>
      <c r="B106" t="s">
        <v>1270</v>
      </c>
      <c r="C106" t="s">
        <v>1269</v>
      </c>
    </row>
    <row r="107" spans="1:4" x14ac:dyDescent="0.25">
      <c r="A107" t="s">
        <v>19</v>
      </c>
      <c r="B107" t="s">
        <v>1271</v>
      </c>
      <c r="C107" t="s">
        <v>1263</v>
      </c>
      <c r="D107">
        <v>74</v>
      </c>
    </row>
    <row r="108" spans="1:4" x14ac:dyDescent="0.25">
      <c r="A108" t="s">
        <v>19</v>
      </c>
      <c r="B108" t="s">
        <v>1272</v>
      </c>
      <c r="C108" t="s">
        <v>1263</v>
      </c>
    </row>
    <row r="109" spans="1:4" x14ac:dyDescent="0.25">
      <c r="A109" t="s">
        <v>19</v>
      </c>
      <c r="B109" t="s">
        <v>1273</v>
      </c>
      <c r="C109" t="s">
        <v>1274</v>
      </c>
      <c r="D109">
        <v>75</v>
      </c>
    </row>
    <row r="110" spans="1:4" x14ac:dyDescent="0.25">
      <c r="A110" t="s">
        <v>19</v>
      </c>
      <c r="B110" t="s">
        <v>1275</v>
      </c>
      <c r="C110" t="s">
        <v>1274</v>
      </c>
    </row>
    <row r="111" spans="1:4" x14ac:dyDescent="0.25">
      <c r="A111" t="s">
        <v>19</v>
      </c>
      <c r="B111" t="s">
        <v>1276</v>
      </c>
      <c r="C111" t="s">
        <v>1277</v>
      </c>
      <c r="D111">
        <v>76</v>
      </c>
    </row>
    <row r="112" spans="1:4" x14ac:dyDescent="0.25">
      <c r="A112" t="s">
        <v>19</v>
      </c>
      <c r="B112" t="s">
        <v>1372</v>
      </c>
      <c r="C112" t="s">
        <v>1373</v>
      </c>
      <c r="D112">
        <v>77</v>
      </c>
    </row>
    <row r="113" spans="1:4" x14ac:dyDescent="0.25">
      <c r="A113" t="s">
        <v>19</v>
      </c>
      <c r="B113" t="s">
        <v>1374</v>
      </c>
      <c r="C113" t="s">
        <v>1373</v>
      </c>
    </row>
    <row r="114" spans="1:4" x14ac:dyDescent="0.25">
      <c r="A114" t="s">
        <v>19</v>
      </c>
      <c r="B114" t="s">
        <v>1278</v>
      </c>
      <c r="C114" t="s">
        <v>1279</v>
      </c>
      <c r="D114">
        <v>78</v>
      </c>
    </row>
    <row r="115" spans="1:4" x14ac:dyDescent="0.25">
      <c r="A115" t="s">
        <v>19</v>
      </c>
      <c r="B115" t="s">
        <v>1280</v>
      </c>
      <c r="C115" t="s">
        <v>1281</v>
      </c>
      <c r="D115">
        <v>79</v>
      </c>
    </row>
    <row r="116" spans="1:4" x14ac:dyDescent="0.25">
      <c r="A116" t="s">
        <v>19</v>
      </c>
      <c r="B116" t="s">
        <v>1282</v>
      </c>
      <c r="C116" t="s">
        <v>1281</v>
      </c>
    </row>
    <row r="117" spans="1:4" x14ac:dyDescent="0.25">
      <c r="A117" t="s">
        <v>19</v>
      </c>
      <c r="B117" t="s">
        <v>1285</v>
      </c>
      <c r="C117" t="s">
        <v>1286</v>
      </c>
      <c r="D117">
        <v>80</v>
      </c>
    </row>
    <row r="118" spans="1:4" x14ac:dyDescent="0.25">
      <c r="A118" t="s">
        <v>19</v>
      </c>
      <c r="B118" t="s">
        <v>1287</v>
      </c>
      <c r="C118" t="s">
        <v>1286</v>
      </c>
    </row>
    <row r="119" spans="1:4" x14ac:dyDescent="0.25">
      <c r="A119" t="s">
        <v>19</v>
      </c>
      <c r="B119" t="s">
        <v>1375</v>
      </c>
      <c r="C119" t="s">
        <v>1376</v>
      </c>
      <c r="D119">
        <v>81</v>
      </c>
    </row>
    <row r="120" spans="1:4" x14ac:dyDescent="0.25">
      <c r="A120" t="s">
        <v>90</v>
      </c>
      <c r="B120" t="s">
        <v>1375</v>
      </c>
      <c r="C120" t="s">
        <v>1376</v>
      </c>
      <c r="D120">
        <v>82</v>
      </c>
    </row>
    <row r="121" spans="1:4" x14ac:dyDescent="0.25">
      <c r="A121" t="s">
        <v>19</v>
      </c>
      <c r="B121" t="s">
        <v>1288</v>
      </c>
      <c r="C121" t="s">
        <v>1289</v>
      </c>
      <c r="D121">
        <v>83</v>
      </c>
    </row>
    <row r="122" spans="1:4" x14ac:dyDescent="0.25">
      <c r="A122" t="s">
        <v>19</v>
      </c>
      <c r="B122" t="s">
        <v>1290</v>
      </c>
      <c r="C122" t="s">
        <v>1289</v>
      </c>
    </row>
    <row r="123" spans="1:4" x14ac:dyDescent="0.25">
      <c r="A123" t="s">
        <v>19</v>
      </c>
      <c r="B123" t="s">
        <v>1294</v>
      </c>
      <c r="C123" t="s">
        <v>1295</v>
      </c>
      <c r="D123">
        <v>84</v>
      </c>
    </row>
    <row r="124" spans="1:4" x14ac:dyDescent="0.25">
      <c r="A124" t="s">
        <v>19</v>
      </c>
      <c r="B124" t="s">
        <v>1296</v>
      </c>
      <c r="C124" t="s">
        <v>1295</v>
      </c>
      <c r="D124">
        <v>85</v>
      </c>
    </row>
    <row r="125" spans="1:4" x14ac:dyDescent="0.25">
      <c r="A125" t="s">
        <v>19</v>
      </c>
      <c r="B125" t="s">
        <v>1297</v>
      </c>
      <c r="C125" t="s">
        <v>1298</v>
      </c>
      <c r="D125">
        <v>86</v>
      </c>
    </row>
    <row r="126" spans="1:4" x14ac:dyDescent="0.25">
      <c r="A126" t="s">
        <v>19</v>
      </c>
      <c r="B126" t="s">
        <v>1299</v>
      </c>
      <c r="C126" t="s">
        <v>1298</v>
      </c>
    </row>
    <row r="127" spans="1:4" x14ac:dyDescent="0.25">
      <c r="A127" t="s">
        <v>19</v>
      </c>
      <c r="B127" t="s">
        <v>1300</v>
      </c>
      <c r="C127" t="s">
        <v>1301</v>
      </c>
      <c r="D127">
        <v>87</v>
      </c>
    </row>
    <row r="128" spans="1:4" x14ac:dyDescent="0.25">
      <c r="A128" t="s">
        <v>19</v>
      </c>
      <c r="B128" t="s">
        <v>1302</v>
      </c>
      <c r="C128" t="s">
        <v>1301</v>
      </c>
    </row>
    <row r="129" spans="1:4" x14ac:dyDescent="0.25">
      <c r="A129" t="s">
        <v>19</v>
      </c>
      <c r="B129" t="s">
        <v>1303</v>
      </c>
      <c r="C129" t="s">
        <v>1301</v>
      </c>
      <c r="D129">
        <v>88</v>
      </c>
    </row>
    <row r="130" spans="1:4" x14ac:dyDescent="0.25">
      <c r="A130" t="s">
        <v>19</v>
      </c>
      <c r="B130" t="s">
        <v>1304</v>
      </c>
      <c r="C130" t="s">
        <v>1301</v>
      </c>
    </row>
    <row r="131" spans="1:4" x14ac:dyDescent="0.25">
      <c r="A131" t="s">
        <v>19</v>
      </c>
      <c r="B131" t="s">
        <v>1305</v>
      </c>
      <c r="C131" t="s">
        <v>1306</v>
      </c>
      <c r="D131">
        <v>89</v>
      </c>
    </row>
    <row r="132" spans="1:4" x14ac:dyDescent="0.25">
      <c r="A132" t="s">
        <v>19</v>
      </c>
      <c r="B132" t="s">
        <v>1307</v>
      </c>
      <c r="C132" t="s">
        <v>1308</v>
      </c>
      <c r="D132">
        <v>90</v>
      </c>
    </row>
    <row r="133" spans="1:4" x14ac:dyDescent="0.25">
      <c r="A133" t="s">
        <v>19</v>
      </c>
      <c r="B133" t="s">
        <v>1309</v>
      </c>
      <c r="C133" t="s">
        <v>1310</v>
      </c>
      <c r="D133">
        <v>91</v>
      </c>
    </row>
    <row r="134" spans="1:4" x14ac:dyDescent="0.25">
      <c r="A134" t="s">
        <v>19</v>
      </c>
      <c r="B134" t="s">
        <v>1257</v>
      </c>
      <c r="C134" t="s">
        <v>1377</v>
      </c>
      <c r="D134">
        <v>92</v>
      </c>
    </row>
    <row r="135" spans="1:4" x14ac:dyDescent="0.25">
      <c r="A135" t="s">
        <v>19</v>
      </c>
      <c r="B135" t="s">
        <v>1259</v>
      </c>
      <c r="C135" t="s">
        <v>1311</v>
      </c>
      <c r="D135">
        <v>93</v>
      </c>
    </row>
    <row r="136" spans="1:4" x14ac:dyDescent="0.25">
      <c r="A136" t="s">
        <v>19</v>
      </c>
      <c r="B136" t="s">
        <v>1261</v>
      </c>
      <c r="C136" t="s">
        <v>1311</v>
      </c>
    </row>
    <row r="137" spans="1:4" x14ac:dyDescent="0.25">
      <c r="A137" t="s">
        <v>19</v>
      </c>
      <c r="B137" t="s">
        <v>1254</v>
      </c>
      <c r="C137" t="s">
        <v>1312</v>
      </c>
      <c r="D137">
        <v>94</v>
      </c>
    </row>
    <row r="138" spans="1:4" x14ac:dyDescent="0.25">
      <c r="A138" t="s">
        <v>19</v>
      </c>
      <c r="B138" t="s">
        <v>1256</v>
      </c>
      <c r="C138" t="s">
        <v>1312</v>
      </c>
    </row>
    <row r="139" spans="1:4" x14ac:dyDescent="0.25">
      <c r="A139" t="s">
        <v>19</v>
      </c>
      <c r="B139" t="s">
        <v>1313</v>
      </c>
      <c r="C139" t="s">
        <v>1314</v>
      </c>
      <c r="D139">
        <v>95</v>
      </c>
    </row>
    <row r="140" spans="1:4" x14ac:dyDescent="0.25">
      <c r="A140" t="s">
        <v>19</v>
      </c>
      <c r="B140" t="s">
        <v>1315</v>
      </c>
      <c r="C140" t="s">
        <v>1314</v>
      </c>
    </row>
    <row r="141" spans="1:4" x14ac:dyDescent="0.25">
      <c r="A141" t="s">
        <v>19</v>
      </c>
      <c r="B141" t="s">
        <v>1262</v>
      </c>
      <c r="C141" t="s">
        <v>1316</v>
      </c>
      <c r="D141">
        <v>96</v>
      </c>
    </row>
    <row r="142" spans="1:4" x14ac:dyDescent="0.25">
      <c r="A142" t="s">
        <v>19</v>
      </c>
      <c r="B142" t="s">
        <v>1264</v>
      </c>
      <c r="C142" t="s">
        <v>1316</v>
      </c>
    </row>
    <row r="143" spans="1:4" x14ac:dyDescent="0.25">
      <c r="A143" t="s">
        <v>19</v>
      </c>
      <c r="B143" t="s">
        <v>1265</v>
      </c>
      <c r="C143" t="s">
        <v>1317</v>
      </c>
      <c r="D143">
        <v>97</v>
      </c>
    </row>
    <row r="144" spans="1:4" x14ac:dyDescent="0.25">
      <c r="A144" t="s">
        <v>19</v>
      </c>
      <c r="B144" t="s">
        <v>1267</v>
      </c>
      <c r="C144" t="s">
        <v>1317</v>
      </c>
    </row>
    <row r="145" spans="1:4" x14ac:dyDescent="0.25">
      <c r="A145" t="s">
        <v>19</v>
      </c>
      <c r="B145" t="s">
        <v>1268</v>
      </c>
      <c r="C145" t="s">
        <v>1318</v>
      </c>
      <c r="D145">
        <v>98</v>
      </c>
    </row>
    <row r="146" spans="1:4" x14ac:dyDescent="0.25">
      <c r="A146" t="s">
        <v>19</v>
      </c>
      <c r="B146" t="s">
        <v>1270</v>
      </c>
      <c r="C146" t="s">
        <v>1318</v>
      </c>
    </row>
    <row r="147" spans="1:4" x14ac:dyDescent="0.25">
      <c r="A147" t="s">
        <v>19</v>
      </c>
      <c r="B147" t="s">
        <v>1271</v>
      </c>
      <c r="C147" t="s">
        <v>1316</v>
      </c>
      <c r="D147">
        <v>99</v>
      </c>
    </row>
    <row r="148" spans="1:4" x14ac:dyDescent="0.25">
      <c r="A148" t="s">
        <v>19</v>
      </c>
      <c r="B148" t="s">
        <v>1272</v>
      </c>
      <c r="C148" t="s">
        <v>1316</v>
      </c>
    </row>
    <row r="149" spans="1:4" x14ac:dyDescent="0.25">
      <c r="A149" t="s">
        <v>19</v>
      </c>
      <c r="B149" t="s">
        <v>1320</v>
      </c>
      <c r="C149" t="s">
        <v>1321</v>
      </c>
      <c r="D149">
        <v>10</v>
      </c>
    </row>
    <row r="150" spans="1:4" x14ac:dyDescent="0.25">
      <c r="A150" t="s">
        <v>19</v>
      </c>
      <c r="B150" t="s">
        <v>1372</v>
      </c>
      <c r="C150" t="s">
        <v>1378</v>
      </c>
      <c r="D150">
        <v>10</v>
      </c>
    </row>
    <row r="151" spans="1:4" x14ac:dyDescent="0.25">
      <c r="A151" t="s">
        <v>19</v>
      </c>
      <c r="B151" t="s">
        <v>1374</v>
      </c>
      <c r="C151" t="s">
        <v>1378</v>
      </c>
    </row>
    <row r="152" spans="1:4" x14ac:dyDescent="0.25">
      <c r="A152" t="s">
        <v>19</v>
      </c>
      <c r="B152" t="s">
        <v>1278</v>
      </c>
      <c r="C152" t="s">
        <v>1322</v>
      </c>
      <c r="D152">
        <v>10</v>
      </c>
    </row>
    <row r="153" spans="1:4" x14ac:dyDescent="0.25">
      <c r="A153" t="s">
        <v>19</v>
      </c>
      <c r="B153" t="s">
        <v>1280</v>
      </c>
      <c r="C153" t="s">
        <v>1323</v>
      </c>
      <c r="D153">
        <v>10</v>
      </c>
    </row>
    <row r="154" spans="1:4" x14ac:dyDescent="0.25">
      <c r="A154" t="s">
        <v>19</v>
      </c>
      <c r="B154" t="s">
        <v>1282</v>
      </c>
      <c r="C154" t="s">
        <v>1323</v>
      </c>
    </row>
    <row r="155" spans="1:4" x14ac:dyDescent="0.25">
      <c r="A155" t="s">
        <v>19</v>
      </c>
      <c r="B155" t="s">
        <v>1324</v>
      </c>
      <c r="C155" t="s">
        <v>1325</v>
      </c>
      <c r="D155">
        <v>10</v>
      </c>
    </row>
    <row r="156" spans="1:4" x14ac:dyDescent="0.25">
      <c r="A156" t="s">
        <v>19</v>
      </c>
      <c r="B156" t="s">
        <v>1326</v>
      </c>
      <c r="C156" t="s">
        <v>1325</v>
      </c>
      <c r="D156">
        <v>10</v>
      </c>
    </row>
    <row r="157" spans="1:4" x14ac:dyDescent="0.25">
      <c r="A157" t="s">
        <v>19</v>
      </c>
      <c r="B157" t="s">
        <v>1375</v>
      </c>
      <c r="C157" t="s">
        <v>1379</v>
      </c>
      <c r="D157">
        <v>10</v>
      </c>
    </row>
    <row r="158" spans="1:4" x14ac:dyDescent="0.25">
      <c r="A158" t="s">
        <v>90</v>
      </c>
      <c r="B158" t="s">
        <v>1375</v>
      </c>
      <c r="C158" t="s">
        <v>1379</v>
      </c>
      <c r="D158">
        <v>10</v>
      </c>
    </row>
    <row r="159" spans="1:4" x14ac:dyDescent="0.25">
      <c r="A159" t="s">
        <v>19</v>
      </c>
      <c r="B159" t="s">
        <v>1288</v>
      </c>
      <c r="C159" t="s">
        <v>1327</v>
      </c>
      <c r="D159">
        <v>10</v>
      </c>
    </row>
    <row r="160" spans="1:4" x14ac:dyDescent="0.25">
      <c r="A160" t="s">
        <v>19</v>
      </c>
      <c r="B160" t="s">
        <v>1290</v>
      </c>
      <c r="C160" t="s">
        <v>1327</v>
      </c>
    </row>
    <row r="161" spans="1:4" x14ac:dyDescent="0.25">
      <c r="A161" t="s">
        <v>19</v>
      </c>
      <c r="B161" t="s">
        <v>1294</v>
      </c>
      <c r="C161" t="s">
        <v>1328</v>
      </c>
      <c r="D161">
        <v>10</v>
      </c>
    </row>
    <row r="162" spans="1:4" x14ac:dyDescent="0.25">
      <c r="A162" t="s">
        <v>19</v>
      </c>
      <c r="B162" t="s">
        <v>1296</v>
      </c>
      <c r="C162" t="s">
        <v>1328</v>
      </c>
      <c r="D162">
        <v>11</v>
      </c>
    </row>
    <row r="163" spans="1:4" x14ac:dyDescent="0.25">
      <c r="A163" t="s">
        <v>19</v>
      </c>
      <c r="B163" t="s">
        <v>1291</v>
      </c>
      <c r="C163" t="s">
        <v>1329</v>
      </c>
      <c r="D163">
        <v>11</v>
      </c>
    </row>
    <row r="164" spans="1:4" x14ac:dyDescent="0.25">
      <c r="A164" t="s">
        <v>19</v>
      </c>
      <c r="B164" t="s">
        <v>1293</v>
      </c>
      <c r="C164" t="s">
        <v>1329</v>
      </c>
    </row>
    <row r="165" spans="1:4" x14ac:dyDescent="0.25">
      <c r="A165" t="s">
        <v>19</v>
      </c>
      <c r="B165" t="s">
        <v>1380</v>
      </c>
      <c r="C165" t="s">
        <v>1381</v>
      </c>
      <c r="D165">
        <v>11</v>
      </c>
    </row>
    <row r="166" spans="1:4" x14ac:dyDescent="0.25">
      <c r="A166" t="s">
        <v>19</v>
      </c>
      <c r="B166" t="s">
        <v>1382</v>
      </c>
      <c r="C166" t="s">
        <v>1383</v>
      </c>
      <c r="D166">
        <v>11</v>
      </c>
    </row>
    <row r="167" spans="1:4" x14ac:dyDescent="0.25">
      <c r="A167" t="s">
        <v>19</v>
      </c>
      <c r="B167" t="s">
        <v>1384</v>
      </c>
      <c r="C167" t="s">
        <v>1383</v>
      </c>
    </row>
    <row r="168" spans="1:4" x14ac:dyDescent="0.25">
      <c r="A168" t="s">
        <v>19</v>
      </c>
      <c r="B168" t="s">
        <v>1385</v>
      </c>
      <c r="C168" t="s">
        <v>1386</v>
      </c>
      <c r="D168">
        <v>11</v>
      </c>
    </row>
    <row r="169" spans="1:4" x14ac:dyDescent="0.25">
      <c r="A169" t="s">
        <v>19</v>
      </c>
      <c r="B169" t="s">
        <v>1387</v>
      </c>
      <c r="C169" t="s">
        <v>1388</v>
      </c>
      <c r="D169">
        <v>11</v>
      </c>
    </row>
    <row r="170" spans="1:4" x14ac:dyDescent="0.25">
      <c r="A170" t="s">
        <v>19</v>
      </c>
      <c r="B170" t="s">
        <v>1389</v>
      </c>
      <c r="C170" t="s">
        <v>1390</v>
      </c>
      <c r="D170">
        <v>11</v>
      </c>
    </row>
    <row r="171" spans="1:4" x14ac:dyDescent="0.25">
      <c r="A171" t="s">
        <v>19</v>
      </c>
      <c r="B171" t="s">
        <v>1391</v>
      </c>
      <c r="C171" t="s">
        <v>1390</v>
      </c>
    </row>
    <row r="172" spans="1:4" x14ac:dyDescent="0.25">
      <c r="A172" t="s">
        <v>19</v>
      </c>
      <c r="B172" t="s">
        <v>1392</v>
      </c>
      <c r="C172" t="s">
        <v>1393</v>
      </c>
      <c r="D172">
        <v>11</v>
      </c>
    </row>
    <row r="173" spans="1:4" x14ac:dyDescent="0.25">
      <c r="A173" t="s">
        <v>19</v>
      </c>
      <c r="B173" t="s">
        <v>1394</v>
      </c>
      <c r="C173" t="s">
        <v>1393</v>
      </c>
    </row>
    <row r="174" spans="1:4" x14ac:dyDescent="0.25">
      <c r="A174" t="s">
        <v>19</v>
      </c>
      <c r="B174" t="s">
        <v>1395</v>
      </c>
      <c r="C174" t="s">
        <v>1393</v>
      </c>
    </row>
    <row r="175" spans="1:4" x14ac:dyDescent="0.25">
      <c r="A175" t="s">
        <v>19</v>
      </c>
      <c r="B175" t="s">
        <v>1396</v>
      </c>
      <c r="C175" t="s">
        <v>1397</v>
      </c>
      <c r="D175">
        <v>11</v>
      </c>
    </row>
    <row r="176" spans="1:4" x14ac:dyDescent="0.25">
      <c r="A176" t="s">
        <v>19</v>
      </c>
      <c r="B176" t="s">
        <v>1398</v>
      </c>
      <c r="C176" t="s">
        <v>1397</v>
      </c>
    </row>
    <row r="177" spans="1:4" x14ac:dyDescent="0.25">
      <c r="A177" t="s">
        <v>19</v>
      </c>
      <c r="B177" t="s">
        <v>1399</v>
      </c>
      <c r="C177" t="s">
        <v>1400</v>
      </c>
      <c r="D177">
        <v>11</v>
      </c>
    </row>
    <row r="178" spans="1:4" x14ac:dyDescent="0.25">
      <c r="A178" t="s">
        <v>19</v>
      </c>
      <c r="B178" t="s">
        <v>1401</v>
      </c>
      <c r="C178" t="s">
        <v>1402</v>
      </c>
      <c r="D178">
        <v>12</v>
      </c>
    </row>
    <row r="179" spans="1:4" x14ac:dyDescent="0.25">
      <c r="A179" t="s">
        <v>19</v>
      </c>
      <c r="B179" t="s">
        <v>1403</v>
      </c>
      <c r="C179" t="s">
        <v>1404</v>
      </c>
      <c r="D179">
        <v>12</v>
      </c>
    </row>
    <row r="180" spans="1:4" x14ac:dyDescent="0.25">
      <c r="A180" t="s">
        <v>19</v>
      </c>
      <c r="B180" t="s">
        <v>1405</v>
      </c>
      <c r="C180" t="s">
        <v>1406</v>
      </c>
      <c r="D180">
        <v>12</v>
      </c>
    </row>
    <row r="181" spans="1:4" x14ac:dyDescent="0.25">
      <c r="A181" t="s">
        <v>19</v>
      </c>
      <c r="B181" t="s">
        <v>1407</v>
      </c>
      <c r="C181" t="s">
        <v>1406</v>
      </c>
    </row>
    <row r="182" spans="1:4" x14ac:dyDescent="0.25">
      <c r="A182" t="s">
        <v>19</v>
      </c>
      <c r="B182" t="s">
        <v>1408</v>
      </c>
      <c r="C182" t="s">
        <v>1409</v>
      </c>
      <c r="D182">
        <v>12</v>
      </c>
    </row>
    <row r="183" spans="1:4" x14ac:dyDescent="0.25">
      <c r="A183" t="s">
        <v>19</v>
      </c>
      <c r="B183" t="s">
        <v>1410</v>
      </c>
      <c r="C183" t="s">
        <v>1409</v>
      </c>
    </row>
    <row r="184" spans="1:4" x14ac:dyDescent="0.25">
      <c r="A184" t="s">
        <v>19</v>
      </c>
      <c r="B184" t="s">
        <v>1411</v>
      </c>
      <c r="C184" t="s">
        <v>1412</v>
      </c>
      <c r="D184">
        <v>12</v>
      </c>
    </row>
    <row r="185" spans="1:4" x14ac:dyDescent="0.25">
      <c r="A185" t="s">
        <v>19</v>
      </c>
      <c r="B185" t="s">
        <v>1413</v>
      </c>
      <c r="C185" t="s">
        <v>1412</v>
      </c>
    </row>
    <row r="186" spans="1:4" x14ac:dyDescent="0.25">
      <c r="A186" t="s">
        <v>19</v>
      </c>
      <c r="B186" t="s">
        <v>1414</v>
      </c>
      <c r="C186" t="s">
        <v>1415</v>
      </c>
      <c r="D186">
        <v>12</v>
      </c>
    </row>
    <row r="187" spans="1:4" x14ac:dyDescent="0.25">
      <c r="A187" t="s">
        <v>19</v>
      </c>
      <c r="B187" t="s">
        <v>1416</v>
      </c>
      <c r="C187" t="s">
        <v>1415</v>
      </c>
      <c r="D187">
        <v>12</v>
      </c>
    </row>
    <row r="188" spans="1:4" x14ac:dyDescent="0.25">
      <c r="A188" t="s">
        <v>19</v>
      </c>
      <c r="B188" t="s">
        <v>1283</v>
      </c>
      <c r="C188" t="s">
        <v>1284</v>
      </c>
      <c r="D188">
        <v>12</v>
      </c>
    </row>
    <row r="189" spans="1:4" x14ac:dyDescent="0.25">
      <c r="A189" t="s">
        <v>19</v>
      </c>
      <c r="B189" t="s">
        <v>1291</v>
      </c>
      <c r="C189" t="s">
        <v>1417</v>
      </c>
      <c r="D189">
        <v>12</v>
      </c>
    </row>
    <row r="190" spans="1:4" x14ac:dyDescent="0.25">
      <c r="A190" t="s">
        <v>19</v>
      </c>
      <c r="B190" t="s">
        <v>1418</v>
      </c>
      <c r="C190" t="s">
        <v>1417</v>
      </c>
    </row>
    <row r="191" spans="1:4" x14ac:dyDescent="0.25">
      <c r="A191" t="s">
        <v>19</v>
      </c>
      <c r="B191" t="s">
        <v>1291</v>
      </c>
      <c r="C191" t="s">
        <v>1419</v>
      </c>
      <c r="D191">
        <v>12</v>
      </c>
    </row>
    <row r="192" spans="1:4" x14ac:dyDescent="0.25">
      <c r="A192" t="s">
        <v>19</v>
      </c>
      <c r="B192" t="s">
        <v>1293</v>
      </c>
      <c r="C192" t="s">
        <v>1419</v>
      </c>
    </row>
    <row r="193" spans="1:4" x14ac:dyDescent="0.25">
      <c r="A193" t="s">
        <v>19</v>
      </c>
      <c r="B193" t="s">
        <v>1420</v>
      </c>
      <c r="C193" t="s">
        <v>1421</v>
      </c>
      <c r="D193">
        <v>13</v>
      </c>
    </row>
    <row r="194" spans="1:4" x14ac:dyDescent="0.25">
      <c r="A194" t="s">
        <v>19</v>
      </c>
      <c r="B194" t="s">
        <v>1422</v>
      </c>
      <c r="C194" t="s">
        <v>1421</v>
      </c>
    </row>
    <row r="195" spans="1:4" x14ac:dyDescent="0.25">
      <c r="A195" t="s">
        <v>19</v>
      </c>
      <c r="B195" t="s">
        <v>1423</v>
      </c>
      <c r="C195" t="s">
        <v>1424</v>
      </c>
      <c r="D195">
        <v>13</v>
      </c>
    </row>
    <row r="196" spans="1:4" x14ac:dyDescent="0.25">
      <c r="A196" t="s">
        <v>19</v>
      </c>
      <c r="B196" t="s">
        <v>1425</v>
      </c>
      <c r="C196" t="s">
        <v>1424</v>
      </c>
    </row>
    <row r="197" spans="1:4" x14ac:dyDescent="0.25">
      <c r="A197" t="s">
        <v>19</v>
      </c>
      <c r="B197" t="s">
        <v>1426</v>
      </c>
      <c r="C197" t="s">
        <v>1427</v>
      </c>
      <c r="D197">
        <v>13</v>
      </c>
    </row>
    <row r="198" spans="1:4" x14ac:dyDescent="0.25">
      <c r="A198" t="s">
        <v>19</v>
      </c>
      <c r="B198" t="s">
        <v>1428</v>
      </c>
      <c r="C198" t="s">
        <v>1429</v>
      </c>
      <c r="D198">
        <v>13</v>
      </c>
    </row>
    <row r="199" spans="1:4" x14ac:dyDescent="0.25">
      <c r="A199" t="s">
        <v>19</v>
      </c>
      <c r="B199" t="s">
        <v>1430</v>
      </c>
      <c r="C199" t="s">
        <v>1431</v>
      </c>
      <c r="D199">
        <v>13</v>
      </c>
    </row>
    <row r="200" spans="1:4" x14ac:dyDescent="0.25">
      <c r="A200" t="s">
        <v>19</v>
      </c>
      <c r="B200" t="s">
        <v>1432</v>
      </c>
      <c r="C200" t="s">
        <v>1431</v>
      </c>
    </row>
    <row r="201" spans="1:4" x14ac:dyDescent="0.25">
      <c r="A201" t="s">
        <v>19</v>
      </c>
      <c r="B201" t="s">
        <v>1433</v>
      </c>
      <c r="C201" t="s">
        <v>1431</v>
      </c>
    </row>
    <row r="202" spans="1:4" x14ac:dyDescent="0.25">
      <c r="A202" t="s">
        <v>19</v>
      </c>
      <c r="B202" t="s">
        <v>1434</v>
      </c>
      <c r="C202" t="s">
        <v>1435</v>
      </c>
      <c r="D202">
        <v>13</v>
      </c>
    </row>
    <row r="203" spans="1:4" x14ac:dyDescent="0.25">
      <c r="A203" t="s">
        <v>19</v>
      </c>
      <c r="B203" t="s">
        <v>1436</v>
      </c>
      <c r="C203" t="s">
        <v>1435</v>
      </c>
    </row>
    <row r="204" spans="1:4" x14ac:dyDescent="0.25">
      <c r="A204" t="s">
        <v>19</v>
      </c>
      <c r="B204" t="s">
        <v>1437</v>
      </c>
      <c r="C204" t="s">
        <v>1438</v>
      </c>
      <c r="D204">
        <v>13</v>
      </c>
    </row>
    <row r="205" spans="1:4" x14ac:dyDescent="0.25">
      <c r="A205" t="s">
        <v>19</v>
      </c>
      <c r="B205" t="s">
        <v>1439</v>
      </c>
      <c r="C205" t="s">
        <v>1440</v>
      </c>
      <c r="D205">
        <v>13</v>
      </c>
    </row>
    <row r="206" spans="1:4" x14ac:dyDescent="0.25">
      <c r="A206" t="s">
        <v>19</v>
      </c>
      <c r="B206" t="s">
        <v>1441</v>
      </c>
      <c r="C206" t="s">
        <v>1442</v>
      </c>
      <c r="D206">
        <v>13</v>
      </c>
    </row>
    <row r="207" spans="1:4" x14ac:dyDescent="0.25">
      <c r="A207" t="s">
        <v>19</v>
      </c>
      <c r="B207" t="s">
        <v>1443</v>
      </c>
      <c r="C207" t="s">
        <v>1442</v>
      </c>
    </row>
    <row r="208" spans="1:4" x14ac:dyDescent="0.25">
      <c r="A208" t="s">
        <v>19</v>
      </c>
      <c r="B208" t="s">
        <v>1444</v>
      </c>
      <c r="C208" t="s">
        <v>1445</v>
      </c>
      <c r="D208">
        <v>13</v>
      </c>
    </row>
    <row r="209" spans="1:4" x14ac:dyDescent="0.25">
      <c r="A209" t="s">
        <v>19</v>
      </c>
      <c r="B209" t="s">
        <v>1446</v>
      </c>
      <c r="C209" t="s">
        <v>1447</v>
      </c>
      <c r="D209">
        <v>14</v>
      </c>
    </row>
    <row r="210" spans="1:4" x14ac:dyDescent="0.25">
      <c r="A210" t="s">
        <v>19</v>
      </c>
      <c r="B210" t="s">
        <v>1448</v>
      </c>
      <c r="C210" t="s">
        <v>1447</v>
      </c>
    </row>
    <row r="211" spans="1:4" x14ac:dyDescent="0.25">
      <c r="A211" t="s">
        <v>19</v>
      </c>
      <c r="B211" t="s">
        <v>1291</v>
      </c>
      <c r="C211" t="s">
        <v>1449</v>
      </c>
      <c r="D211">
        <v>14</v>
      </c>
    </row>
    <row r="212" spans="1:4" x14ac:dyDescent="0.25">
      <c r="A212" t="s">
        <v>19</v>
      </c>
      <c r="B212" t="s">
        <v>1450</v>
      </c>
      <c r="C212" t="s">
        <v>1449</v>
      </c>
    </row>
    <row r="213" spans="1:4" x14ac:dyDescent="0.25">
      <c r="A213" t="s">
        <v>19</v>
      </c>
      <c r="B213" t="s">
        <v>1380</v>
      </c>
      <c r="C213" t="s">
        <v>1451</v>
      </c>
      <c r="D213">
        <v>14</v>
      </c>
    </row>
    <row r="214" spans="1:4" x14ac:dyDescent="0.25">
      <c r="A214" t="s">
        <v>19</v>
      </c>
      <c r="B214" t="s">
        <v>1382</v>
      </c>
      <c r="C214" t="s">
        <v>1452</v>
      </c>
      <c r="D214">
        <v>14</v>
      </c>
    </row>
    <row r="215" spans="1:4" x14ac:dyDescent="0.25">
      <c r="A215" t="s">
        <v>19</v>
      </c>
      <c r="B215" t="s">
        <v>1384</v>
      </c>
      <c r="C215" t="s">
        <v>1452</v>
      </c>
    </row>
    <row r="216" spans="1:4" x14ac:dyDescent="0.25">
      <c r="A216" t="s">
        <v>19</v>
      </c>
      <c r="B216" t="s">
        <v>1385</v>
      </c>
      <c r="C216" t="s">
        <v>1453</v>
      </c>
      <c r="D216">
        <v>14</v>
      </c>
    </row>
    <row r="217" spans="1:4" x14ac:dyDescent="0.25">
      <c r="A217" t="s">
        <v>19</v>
      </c>
      <c r="B217" t="s">
        <v>1387</v>
      </c>
      <c r="C217" t="s">
        <v>1454</v>
      </c>
      <c r="D217">
        <v>14</v>
      </c>
    </row>
    <row r="218" spans="1:4" x14ac:dyDescent="0.25">
      <c r="A218" t="s">
        <v>19</v>
      </c>
      <c r="B218" t="s">
        <v>1389</v>
      </c>
      <c r="C218" t="s">
        <v>1455</v>
      </c>
      <c r="D218">
        <v>14</v>
      </c>
    </row>
    <row r="219" spans="1:4" x14ac:dyDescent="0.25">
      <c r="A219" t="s">
        <v>19</v>
      </c>
      <c r="B219" t="s">
        <v>1391</v>
      </c>
      <c r="C219" t="s">
        <v>1455</v>
      </c>
    </row>
    <row r="220" spans="1:4" x14ac:dyDescent="0.25">
      <c r="A220" t="s">
        <v>19</v>
      </c>
      <c r="B220" t="s">
        <v>1273</v>
      </c>
      <c r="C220" t="s">
        <v>1319</v>
      </c>
      <c r="D220">
        <v>14</v>
      </c>
    </row>
    <row r="221" spans="1:4" x14ac:dyDescent="0.25">
      <c r="A221" t="s">
        <v>19</v>
      </c>
      <c r="B221" t="s">
        <v>1275</v>
      </c>
      <c r="C221" t="s">
        <v>1319</v>
      </c>
    </row>
    <row r="222" spans="1:4" x14ac:dyDescent="0.25">
      <c r="A222" t="s">
        <v>19</v>
      </c>
      <c r="B222" t="s">
        <v>1399</v>
      </c>
      <c r="C222" t="s">
        <v>1456</v>
      </c>
      <c r="D222">
        <v>14</v>
      </c>
    </row>
    <row r="223" spans="1:4" x14ac:dyDescent="0.25">
      <c r="A223" t="s">
        <v>19</v>
      </c>
      <c r="B223" t="s">
        <v>1401</v>
      </c>
      <c r="C223" t="s">
        <v>1457</v>
      </c>
      <c r="D223">
        <v>14</v>
      </c>
    </row>
    <row r="224" spans="1:4" x14ac:dyDescent="0.25">
      <c r="A224" t="s">
        <v>19</v>
      </c>
      <c r="B224" t="s">
        <v>1403</v>
      </c>
      <c r="C224" t="s">
        <v>1458</v>
      </c>
      <c r="D224">
        <v>15</v>
      </c>
    </row>
    <row r="225" spans="1:4" x14ac:dyDescent="0.25">
      <c r="A225" t="s">
        <v>19</v>
      </c>
      <c r="B225" t="s">
        <v>1405</v>
      </c>
      <c r="C225" t="s">
        <v>1459</v>
      </c>
      <c r="D225">
        <v>15</v>
      </c>
    </row>
    <row r="226" spans="1:4" x14ac:dyDescent="0.25">
      <c r="A226" t="s">
        <v>19</v>
      </c>
      <c r="B226" t="s">
        <v>1407</v>
      </c>
      <c r="C226" t="s">
        <v>1459</v>
      </c>
    </row>
    <row r="227" spans="1:4" x14ac:dyDescent="0.25">
      <c r="A227" t="s">
        <v>19</v>
      </c>
      <c r="B227" t="s">
        <v>1392</v>
      </c>
      <c r="C227" t="s">
        <v>1460</v>
      </c>
      <c r="D227">
        <v>15</v>
      </c>
    </row>
    <row r="228" spans="1:4" x14ac:dyDescent="0.25">
      <c r="A228" t="s">
        <v>19</v>
      </c>
      <c r="B228" t="s">
        <v>1394</v>
      </c>
      <c r="C228" t="s">
        <v>1460</v>
      </c>
    </row>
    <row r="229" spans="1:4" x14ac:dyDescent="0.25">
      <c r="A229" t="s">
        <v>19</v>
      </c>
      <c r="B229" t="s">
        <v>1395</v>
      </c>
      <c r="C229" t="s">
        <v>1460</v>
      </c>
    </row>
    <row r="230" spans="1:4" x14ac:dyDescent="0.25">
      <c r="A230" t="s">
        <v>19</v>
      </c>
      <c r="B230" t="s">
        <v>1408</v>
      </c>
      <c r="C230" t="s">
        <v>1461</v>
      </c>
      <c r="D230">
        <v>15</v>
      </c>
    </row>
    <row r="231" spans="1:4" x14ac:dyDescent="0.25">
      <c r="A231" t="s">
        <v>19</v>
      </c>
      <c r="B231" t="s">
        <v>1410</v>
      </c>
      <c r="C231" t="s">
        <v>1461</v>
      </c>
    </row>
    <row r="232" spans="1:4" x14ac:dyDescent="0.25">
      <c r="A232" t="s">
        <v>19</v>
      </c>
      <c r="B232" t="s">
        <v>1411</v>
      </c>
      <c r="C232" t="s">
        <v>1462</v>
      </c>
      <c r="D232">
        <v>15</v>
      </c>
    </row>
    <row r="233" spans="1:4" x14ac:dyDescent="0.25">
      <c r="A233" t="s">
        <v>19</v>
      </c>
      <c r="B233" t="s">
        <v>1413</v>
      </c>
      <c r="C233" t="s">
        <v>1462</v>
      </c>
    </row>
    <row r="234" spans="1:4" x14ac:dyDescent="0.25">
      <c r="A234" t="s">
        <v>19</v>
      </c>
      <c r="B234" t="s">
        <v>1414</v>
      </c>
      <c r="C234" t="s">
        <v>1463</v>
      </c>
      <c r="D234">
        <v>15</v>
      </c>
    </row>
    <row r="235" spans="1:4" x14ac:dyDescent="0.25">
      <c r="A235" t="s">
        <v>19</v>
      </c>
      <c r="B235" t="s">
        <v>1416</v>
      </c>
      <c r="C235" t="s">
        <v>1463</v>
      </c>
      <c r="D235">
        <v>15</v>
      </c>
    </row>
    <row r="236" spans="1:4" x14ac:dyDescent="0.25">
      <c r="A236" t="s">
        <v>19</v>
      </c>
      <c r="B236" t="s">
        <v>1464</v>
      </c>
      <c r="C236" t="s">
        <v>1465</v>
      </c>
      <c r="D236">
        <v>15</v>
      </c>
    </row>
    <row r="237" spans="1:4" x14ac:dyDescent="0.25">
      <c r="A237" t="s">
        <v>19</v>
      </c>
      <c r="B237" t="s">
        <v>1466</v>
      </c>
      <c r="C237" t="s">
        <v>1465</v>
      </c>
      <c r="D237">
        <v>15</v>
      </c>
    </row>
    <row r="238" spans="1:4" x14ac:dyDescent="0.25">
      <c r="A238" t="s">
        <v>19</v>
      </c>
      <c r="B238" t="s">
        <v>1467</v>
      </c>
      <c r="C238" t="s">
        <v>1465</v>
      </c>
      <c r="D238">
        <v>15</v>
      </c>
    </row>
    <row r="239" spans="1:4" x14ac:dyDescent="0.25">
      <c r="A239" t="s">
        <v>19</v>
      </c>
      <c r="B239" t="s">
        <v>1291</v>
      </c>
      <c r="C239" t="s">
        <v>1468</v>
      </c>
      <c r="D239">
        <v>16</v>
      </c>
    </row>
    <row r="240" spans="1:4" x14ac:dyDescent="0.25">
      <c r="A240" t="s">
        <v>19</v>
      </c>
      <c r="B240" t="s">
        <v>1418</v>
      </c>
      <c r="C240" t="s">
        <v>1468</v>
      </c>
    </row>
    <row r="241" spans="1:4" x14ac:dyDescent="0.25">
      <c r="A241" t="s">
        <v>19</v>
      </c>
      <c r="B241" t="s">
        <v>1420</v>
      </c>
      <c r="C241" t="s">
        <v>1469</v>
      </c>
      <c r="D241">
        <v>16</v>
      </c>
    </row>
    <row r="242" spans="1:4" x14ac:dyDescent="0.25">
      <c r="A242" t="s">
        <v>19</v>
      </c>
      <c r="B242" t="s">
        <v>1422</v>
      </c>
      <c r="C242" t="s">
        <v>1469</v>
      </c>
    </row>
    <row r="243" spans="1:4" x14ac:dyDescent="0.25">
      <c r="A243" t="s">
        <v>19</v>
      </c>
      <c r="B243" t="s">
        <v>1423</v>
      </c>
      <c r="C243" t="s">
        <v>1470</v>
      </c>
      <c r="D243">
        <v>16</v>
      </c>
    </row>
    <row r="244" spans="1:4" x14ac:dyDescent="0.25">
      <c r="A244" t="s">
        <v>19</v>
      </c>
      <c r="B244" t="s">
        <v>1425</v>
      </c>
      <c r="C244" t="s">
        <v>1470</v>
      </c>
    </row>
    <row r="245" spans="1:4" x14ac:dyDescent="0.25">
      <c r="A245" t="s">
        <v>19</v>
      </c>
      <c r="B245" t="s">
        <v>1372</v>
      </c>
      <c r="C245" t="s">
        <v>1373</v>
      </c>
      <c r="D245">
        <v>16</v>
      </c>
    </row>
    <row r="246" spans="1:4" x14ac:dyDescent="0.25">
      <c r="A246" t="s">
        <v>19</v>
      </c>
      <c r="B246" t="s">
        <v>1374</v>
      </c>
      <c r="C246" t="s">
        <v>1373</v>
      </c>
    </row>
    <row r="247" spans="1:4" x14ac:dyDescent="0.25">
      <c r="A247" t="s">
        <v>19</v>
      </c>
      <c r="B247" t="s">
        <v>1414</v>
      </c>
      <c r="C247" t="s">
        <v>1415</v>
      </c>
      <c r="D247">
        <v>16</v>
      </c>
    </row>
    <row r="248" spans="1:4" x14ac:dyDescent="0.25">
      <c r="A248" t="s">
        <v>19</v>
      </c>
      <c r="B248" t="s">
        <v>1416</v>
      </c>
      <c r="C248" t="s">
        <v>1415</v>
      </c>
      <c r="D248">
        <v>16</v>
      </c>
    </row>
    <row r="249" spans="1:4" x14ac:dyDescent="0.25">
      <c r="A249" t="s">
        <v>19</v>
      </c>
      <c r="B249" t="s">
        <v>1375</v>
      </c>
      <c r="C249" t="s">
        <v>1376</v>
      </c>
      <c r="D249">
        <v>16</v>
      </c>
    </row>
    <row r="250" spans="1:4" x14ac:dyDescent="0.25">
      <c r="A250" t="s">
        <v>90</v>
      </c>
      <c r="B250" t="s">
        <v>1375</v>
      </c>
      <c r="C250" t="s">
        <v>1376</v>
      </c>
      <c r="D250">
        <v>16</v>
      </c>
    </row>
    <row r="251" spans="1:4" x14ac:dyDescent="0.25">
      <c r="A251" t="s">
        <v>19</v>
      </c>
      <c r="B251" t="s">
        <v>1446</v>
      </c>
      <c r="C251" t="s">
        <v>1447</v>
      </c>
      <c r="D251">
        <v>16</v>
      </c>
    </row>
    <row r="252" spans="1:4" x14ac:dyDescent="0.25">
      <c r="A252" t="s">
        <v>19</v>
      </c>
      <c r="B252" t="s">
        <v>1448</v>
      </c>
      <c r="C252" t="s">
        <v>1447</v>
      </c>
    </row>
    <row r="253" spans="1:4" x14ac:dyDescent="0.25">
      <c r="A253" t="s">
        <v>19</v>
      </c>
      <c r="B253" t="s">
        <v>1382</v>
      </c>
      <c r="C253" t="s">
        <v>1452</v>
      </c>
      <c r="D253">
        <v>16</v>
      </c>
    </row>
    <row r="254" spans="1:4" x14ac:dyDescent="0.25">
      <c r="A254" t="s">
        <v>19</v>
      </c>
      <c r="B254" t="s">
        <v>1384</v>
      </c>
      <c r="C254" t="s">
        <v>1452</v>
      </c>
    </row>
    <row r="255" spans="1:4" x14ac:dyDescent="0.25">
      <c r="A255" t="s">
        <v>19</v>
      </c>
      <c r="B255" t="s">
        <v>1372</v>
      </c>
      <c r="C255" t="s">
        <v>1378</v>
      </c>
      <c r="D255">
        <v>17</v>
      </c>
    </row>
    <row r="256" spans="1:4" x14ac:dyDescent="0.25">
      <c r="A256" t="s">
        <v>19</v>
      </c>
      <c r="B256" t="s">
        <v>1374</v>
      </c>
      <c r="C256" t="s">
        <v>1378</v>
      </c>
    </row>
    <row r="257" spans="1:4" x14ac:dyDescent="0.25">
      <c r="A257" t="s">
        <v>19</v>
      </c>
      <c r="B257" t="s">
        <v>1414</v>
      </c>
      <c r="C257" t="s">
        <v>1463</v>
      </c>
      <c r="D257">
        <v>17</v>
      </c>
    </row>
    <row r="258" spans="1:4" x14ac:dyDescent="0.25">
      <c r="A258" t="s">
        <v>19</v>
      </c>
      <c r="B258" t="s">
        <v>1416</v>
      </c>
      <c r="C258" t="s">
        <v>1463</v>
      </c>
      <c r="D258">
        <v>17</v>
      </c>
    </row>
    <row r="259" spans="1:4" x14ac:dyDescent="0.25">
      <c r="A259" t="s">
        <v>19</v>
      </c>
      <c r="B259" t="s">
        <v>1375</v>
      </c>
      <c r="C259" t="s">
        <v>1379</v>
      </c>
      <c r="D259">
        <v>17</v>
      </c>
    </row>
    <row r="260" spans="1:4" x14ac:dyDescent="0.25">
      <c r="A260" t="s">
        <v>90</v>
      </c>
      <c r="B260" t="s">
        <v>1375</v>
      </c>
      <c r="C260" t="s">
        <v>1379</v>
      </c>
      <c r="D260">
        <v>17</v>
      </c>
    </row>
    <row r="261" spans="1:4" x14ac:dyDescent="0.25">
      <c r="A261" t="s">
        <v>19</v>
      </c>
      <c r="B261" t="s">
        <v>1471</v>
      </c>
      <c r="C261" t="s">
        <v>1472</v>
      </c>
      <c r="D261">
        <v>17</v>
      </c>
    </row>
    <row r="262" spans="1:4" x14ac:dyDescent="0.25">
      <c r="A262" t="s">
        <v>19</v>
      </c>
      <c r="B262" t="s">
        <v>1473</v>
      </c>
      <c r="C262" t="s">
        <v>1474</v>
      </c>
      <c r="D262">
        <v>17</v>
      </c>
    </row>
    <row r="263" spans="1:4" x14ac:dyDescent="0.25">
      <c r="A263" t="s">
        <v>19</v>
      </c>
      <c r="B263" t="s">
        <v>1475</v>
      </c>
      <c r="C263" t="s">
        <v>1474</v>
      </c>
    </row>
    <row r="264" spans="1:4" x14ac:dyDescent="0.25">
      <c r="A264" t="s">
        <v>19</v>
      </c>
      <c r="B264" t="s">
        <v>1476</v>
      </c>
      <c r="C264" t="s">
        <v>1477</v>
      </c>
      <c r="D264">
        <v>17</v>
      </c>
    </row>
    <row r="265" spans="1:4" x14ac:dyDescent="0.25">
      <c r="A265" t="s">
        <v>19</v>
      </c>
      <c r="B265" t="s">
        <v>1478</v>
      </c>
      <c r="C265" t="s">
        <v>1477</v>
      </c>
    </row>
    <row r="266" spans="1:4" x14ac:dyDescent="0.25">
      <c r="A266" t="s">
        <v>19</v>
      </c>
      <c r="B266" t="s">
        <v>1479</v>
      </c>
      <c r="C266" t="s">
        <v>1480</v>
      </c>
      <c r="D266">
        <v>17</v>
      </c>
    </row>
    <row r="267" spans="1:4" x14ac:dyDescent="0.25">
      <c r="A267" t="s">
        <v>19</v>
      </c>
      <c r="B267" t="s">
        <v>1481</v>
      </c>
      <c r="C267" t="s">
        <v>1482</v>
      </c>
      <c r="D267">
        <v>17</v>
      </c>
    </row>
    <row r="268" spans="1:4" x14ac:dyDescent="0.25">
      <c r="A268" t="s">
        <v>19</v>
      </c>
      <c r="B268" t="s">
        <v>1483</v>
      </c>
      <c r="C268" t="s">
        <v>1482</v>
      </c>
      <c r="D268">
        <v>18</v>
      </c>
    </row>
    <row r="269" spans="1:4" x14ac:dyDescent="0.25">
      <c r="A269" t="s">
        <v>19</v>
      </c>
      <c r="B269" t="s">
        <v>1484</v>
      </c>
      <c r="C269" t="s">
        <v>1485</v>
      </c>
      <c r="D269">
        <v>18</v>
      </c>
    </row>
    <row r="270" spans="1:4" x14ac:dyDescent="0.25">
      <c r="A270" t="s">
        <v>90</v>
      </c>
      <c r="B270" t="s">
        <v>1484</v>
      </c>
      <c r="C270" t="s">
        <v>1485</v>
      </c>
      <c r="D270">
        <v>18</v>
      </c>
    </row>
    <row r="271" spans="1:4" x14ac:dyDescent="0.25">
      <c r="A271" t="s">
        <v>19</v>
      </c>
      <c r="B271" t="s">
        <v>1471</v>
      </c>
      <c r="C271" t="s">
        <v>1486</v>
      </c>
      <c r="D271">
        <v>18</v>
      </c>
    </row>
    <row r="272" spans="1:4" x14ac:dyDescent="0.25">
      <c r="A272" t="s">
        <v>19</v>
      </c>
      <c r="B272" t="s">
        <v>1487</v>
      </c>
      <c r="C272" t="s">
        <v>1488</v>
      </c>
      <c r="D272">
        <v>18</v>
      </c>
    </row>
    <row r="273" spans="1:4" x14ac:dyDescent="0.25">
      <c r="A273" t="s">
        <v>19</v>
      </c>
      <c r="B273" t="s">
        <v>1489</v>
      </c>
      <c r="C273" t="s">
        <v>1490</v>
      </c>
      <c r="D273">
        <v>18</v>
      </c>
    </row>
    <row r="274" spans="1:4" x14ac:dyDescent="0.25">
      <c r="A274" t="s">
        <v>19</v>
      </c>
      <c r="B274" t="s">
        <v>1491</v>
      </c>
      <c r="C274" t="s">
        <v>1492</v>
      </c>
      <c r="D274">
        <v>18</v>
      </c>
    </row>
    <row r="275" spans="1:4" x14ac:dyDescent="0.25">
      <c r="A275" t="s">
        <v>19</v>
      </c>
      <c r="B275" t="s">
        <v>1493</v>
      </c>
      <c r="C275" t="s">
        <v>1494</v>
      </c>
      <c r="D275">
        <v>18</v>
      </c>
    </row>
    <row r="276" spans="1:4" x14ac:dyDescent="0.25">
      <c r="A276" t="s">
        <v>19</v>
      </c>
      <c r="B276" t="s">
        <v>1471</v>
      </c>
      <c r="C276" t="s">
        <v>1472</v>
      </c>
      <c r="D276">
        <v>18</v>
      </c>
    </row>
    <row r="277" spans="1:4" x14ac:dyDescent="0.25">
      <c r="A277" t="s">
        <v>19</v>
      </c>
      <c r="B277" t="s">
        <v>1439</v>
      </c>
      <c r="C277" t="s">
        <v>1495</v>
      </c>
      <c r="D277">
        <v>19</v>
      </c>
    </row>
    <row r="278" spans="1:4" x14ac:dyDescent="0.25">
      <c r="A278" t="s">
        <v>19</v>
      </c>
      <c r="B278" t="s">
        <v>1496</v>
      </c>
      <c r="C278" t="s">
        <v>1497</v>
      </c>
      <c r="D278">
        <v>19</v>
      </c>
    </row>
    <row r="279" spans="1:4" x14ac:dyDescent="0.25">
      <c r="A279" t="s">
        <v>19</v>
      </c>
      <c r="B279" t="s">
        <v>1498</v>
      </c>
      <c r="C279" t="s">
        <v>1474</v>
      </c>
      <c r="D279">
        <v>19</v>
      </c>
    </row>
    <row r="280" spans="1:4" x14ac:dyDescent="0.25">
      <c r="A280" t="s">
        <v>19</v>
      </c>
      <c r="B280" t="s">
        <v>1475</v>
      </c>
      <c r="C280" t="s">
        <v>1474</v>
      </c>
    </row>
    <row r="281" spans="1:4" x14ac:dyDescent="0.25">
      <c r="A281" t="s">
        <v>19</v>
      </c>
      <c r="B281" t="s">
        <v>1291</v>
      </c>
      <c r="C281" t="s">
        <v>1499</v>
      </c>
      <c r="D281">
        <v>19</v>
      </c>
    </row>
    <row r="282" spans="1:4" x14ac:dyDescent="0.25">
      <c r="A282" t="s">
        <v>19</v>
      </c>
      <c r="B282" t="s">
        <v>1500</v>
      </c>
      <c r="C282" t="s">
        <v>1499</v>
      </c>
    </row>
    <row r="283" spans="1:4" x14ac:dyDescent="0.25">
      <c r="A283" t="s">
        <v>19</v>
      </c>
      <c r="B283" t="s">
        <v>1501</v>
      </c>
      <c r="C283" t="s">
        <v>1502</v>
      </c>
      <c r="D283">
        <v>19</v>
      </c>
    </row>
    <row r="284" spans="1:4" x14ac:dyDescent="0.25">
      <c r="A284" t="s">
        <v>19</v>
      </c>
      <c r="B284" t="s">
        <v>1501</v>
      </c>
      <c r="C284" t="s">
        <v>1477</v>
      </c>
      <c r="D284">
        <v>19</v>
      </c>
    </row>
    <row r="285" spans="1:4" x14ac:dyDescent="0.25">
      <c r="A285" t="s">
        <v>19</v>
      </c>
      <c r="B285" t="s">
        <v>1501</v>
      </c>
      <c r="C285" t="s">
        <v>1503</v>
      </c>
    </row>
    <row r="286" spans="1:4" x14ac:dyDescent="0.25">
      <c r="A286" t="s">
        <v>19</v>
      </c>
      <c r="B286" t="s">
        <v>1501</v>
      </c>
      <c r="C286" t="s">
        <v>1504</v>
      </c>
      <c r="D286">
        <v>19</v>
      </c>
    </row>
    <row r="287" spans="1:4" x14ac:dyDescent="0.25">
      <c r="A287" t="s">
        <v>19</v>
      </c>
      <c r="B287" t="s">
        <v>1501</v>
      </c>
      <c r="C287" t="s">
        <v>1503</v>
      </c>
    </row>
    <row r="288" spans="1:4" x14ac:dyDescent="0.25">
      <c r="A288" t="s">
        <v>19</v>
      </c>
      <c r="B288" t="s">
        <v>1501</v>
      </c>
      <c r="C288" t="s">
        <v>1505</v>
      </c>
      <c r="D288">
        <v>19</v>
      </c>
    </row>
    <row r="289" spans="1:4" x14ac:dyDescent="0.25">
      <c r="A289" t="s">
        <v>19</v>
      </c>
      <c r="B289" t="s">
        <v>1501</v>
      </c>
      <c r="C289" t="s">
        <v>1506</v>
      </c>
      <c r="D289">
        <v>19</v>
      </c>
    </row>
    <row r="290" spans="1:4" x14ac:dyDescent="0.25">
      <c r="A290" t="s">
        <v>19</v>
      </c>
      <c r="B290" t="s">
        <v>1501</v>
      </c>
      <c r="C290" t="s">
        <v>1507</v>
      </c>
      <c r="D290">
        <v>19</v>
      </c>
    </row>
    <row r="291" spans="1:4" x14ac:dyDescent="0.25">
      <c r="A291" t="s">
        <v>19</v>
      </c>
      <c r="B291" t="s">
        <v>1501</v>
      </c>
      <c r="C291" t="s">
        <v>1508</v>
      </c>
      <c r="D291">
        <v>20</v>
      </c>
    </row>
    <row r="292" spans="1:4" x14ac:dyDescent="0.25">
      <c r="A292" t="s">
        <v>19</v>
      </c>
      <c r="B292" t="s">
        <v>1501</v>
      </c>
      <c r="C292" t="s">
        <v>1509</v>
      </c>
      <c r="D292">
        <v>20</v>
      </c>
    </row>
    <row r="293" spans="1:4" x14ac:dyDescent="0.25">
      <c r="A293" t="s">
        <v>19</v>
      </c>
      <c r="B293" t="s">
        <v>1501</v>
      </c>
      <c r="C293" t="s">
        <v>1510</v>
      </c>
      <c r="D293">
        <v>20</v>
      </c>
    </row>
    <row r="294" spans="1:4" x14ac:dyDescent="0.25">
      <c r="A294" t="s">
        <v>19</v>
      </c>
      <c r="B294" t="s">
        <v>1501</v>
      </c>
      <c r="C294" t="s">
        <v>1511</v>
      </c>
      <c r="D294">
        <v>20</v>
      </c>
    </row>
    <row r="295" spans="1:4" x14ac:dyDescent="0.25">
      <c r="A295" t="s">
        <v>19</v>
      </c>
      <c r="B295" t="s">
        <v>1501</v>
      </c>
      <c r="C295" t="s">
        <v>1512</v>
      </c>
      <c r="D295">
        <v>20</v>
      </c>
    </row>
    <row r="296" spans="1:4" x14ac:dyDescent="0.25">
      <c r="A296" t="s">
        <v>19</v>
      </c>
      <c r="B296" t="s">
        <v>1501</v>
      </c>
      <c r="C296" t="s">
        <v>1513</v>
      </c>
      <c r="D296">
        <v>20</v>
      </c>
    </row>
    <row r="297" spans="1:4" x14ac:dyDescent="0.25">
      <c r="A297" t="s">
        <v>19</v>
      </c>
      <c r="B297" t="s">
        <v>1501</v>
      </c>
      <c r="C297" t="s">
        <v>1482</v>
      </c>
      <c r="D297">
        <v>20</v>
      </c>
    </row>
    <row r="298" spans="1:4" x14ac:dyDescent="0.25">
      <c r="A298" t="s">
        <v>19</v>
      </c>
      <c r="B298" t="s">
        <v>1501</v>
      </c>
      <c r="C298" t="s">
        <v>1482</v>
      </c>
      <c r="D298">
        <v>20</v>
      </c>
    </row>
    <row r="299" spans="1:4" x14ac:dyDescent="0.25">
      <c r="A299" t="s">
        <v>19</v>
      </c>
      <c r="B299" t="s">
        <v>1501</v>
      </c>
      <c r="C299" t="s">
        <v>1514</v>
      </c>
      <c r="D299">
        <v>20</v>
      </c>
    </row>
    <row r="300" spans="1:4" x14ac:dyDescent="0.25">
      <c r="A300" t="s">
        <v>19</v>
      </c>
      <c r="B300" t="s">
        <v>1501</v>
      </c>
      <c r="C300" t="s">
        <v>1514</v>
      </c>
      <c r="D300">
        <v>20</v>
      </c>
    </row>
    <row r="301" spans="1:4" x14ac:dyDescent="0.25">
      <c r="A301" t="s">
        <v>19</v>
      </c>
      <c r="B301" t="s">
        <v>1501</v>
      </c>
      <c r="C301" t="s">
        <v>1514</v>
      </c>
      <c r="D301">
        <v>21</v>
      </c>
    </row>
    <row r="302" spans="1:4" x14ac:dyDescent="0.25">
      <c r="A302" t="s">
        <v>19</v>
      </c>
      <c r="B302" t="s">
        <v>1501</v>
      </c>
      <c r="C302" t="s">
        <v>1515</v>
      </c>
      <c r="D302">
        <v>21</v>
      </c>
    </row>
    <row r="303" spans="1:4" x14ac:dyDescent="0.25">
      <c r="A303" t="s">
        <v>19</v>
      </c>
      <c r="B303" t="s">
        <v>1501</v>
      </c>
      <c r="C303" t="s">
        <v>1516</v>
      </c>
      <c r="D303">
        <v>21</v>
      </c>
    </row>
    <row r="304" spans="1:4" x14ac:dyDescent="0.25">
      <c r="A304" t="s">
        <v>19</v>
      </c>
      <c r="B304" t="s">
        <v>1501</v>
      </c>
      <c r="C304" t="s">
        <v>1517</v>
      </c>
      <c r="D304">
        <v>21</v>
      </c>
    </row>
    <row r="305" spans="1:4" x14ac:dyDescent="0.25">
      <c r="A305" t="s">
        <v>19</v>
      </c>
      <c r="B305" t="s">
        <v>1501</v>
      </c>
      <c r="C305" t="s">
        <v>1518</v>
      </c>
      <c r="D305">
        <v>21</v>
      </c>
    </row>
    <row r="306" spans="1:4" x14ac:dyDescent="0.25">
      <c r="A306" t="s">
        <v>19</v>
      </c>
      <c r="B306" t="s">
        <v>1501</v>
      </c>
      <c r="C306" t="s">
        <v>1519</v>
      </c>
      <c r="D306">
        <v>21</v>
      </c>
    </row>
    <row r="307" spans="1:4" x14ac:dyDescent="0.25">
      <c r="A307" t="s">
        <v>19</v>
      </c>
      <c r="B307" t="s">
        <v>1501</v>
      </c>
      <c r="C307" t="s">
        <v>1520</v>
      </c>
      <c r="D307">
        <v>21</v>
      </c>
    </row>
    <row r="308" spans="1:4" x14ac:dyDescent="0.25">
      <c r="A308" t="s">
        <v>19</v>
      </c>
      <c r="B308" t="s">
        <v>1501</v>
      </c>
      <c r="C308" t="s">
        <v>1521</v>
      </c>
      <c r="D308">
        <v>21</v>
      </c>
    </row>
    <row r="309" spans="1:4" x14ac:dyDescent="0.25">
      <c r="A309" t="s">
        <v>19</v>
      </c>
      <c r="B309" t="s">
        <v>1501</v>
      </c>
      <c r="C309" t="s">
        <v>1522</v>
      </c>
      <c r="D309">
        <v>21</v>
      </c>
    </row>
    <row r="310" spans="1:4" x14ac:dyDescent="0.25">
      <c r="A310" t="s">
        <v>19</v>
      </c>
      <c r="B310" t="s">
        <v>1501</v>
      </c>
      <c r="C310" t="s">
        <v>1486</v>
      </c>
      <c r="D310">
        <v>21</v>
      </c>
    </row>
    <row r="311" spans="1:4" x14ac:dyDescent="0.25">
      <c r="A311" t="s">
        <v>19</v>
      </c>
      <c r="B311" t="s">
        <v>1501</v>
      </c>
      <c r="C311" t="s">
        <v>1331</v>
      </c>
      <c r="D311">
        <v>22</v>
      </c>
    </row>
    <row r="312" spans="1:4" x14ac:dyDescent="0.25">
      <c r="A312" t="s">
        <v>19</v>
      </c>
      <c r="B312" t="s">
        <v>1501</v>
      </c>
      <c r="C312" t="s">
        <v>1333</v>
      </c>
      <c r="D312">
        <v>22</v>
      </c>
    </row>
    <row r="313" spans="1:4" x14ac:dyDescent="0.25">
      <c r="A313" t="s">
        <v>19</v>
      </c>
      <c r="B313" t="s">
        <v>1501</v>
      </c>
      <c r="C313" t="s">
        <v>1335</v>
      </c>
      <c r="D313">
        <v>22</v>
      </c>
    </row>
    <row r="314" spans="1:4" x14ac:dyDescent="0.25">
      <c r="A314" t="s">
        <v>19</v>
      </c>
      <c r="B314" t="s">
        <v>1501</v>
      </c>
      <c r="C314" t="s">
        <v>1335</v>
      </c>
      <c r="D314">
        <v>22</v>
      </c>
    </row>
    <row r="315" spans="1:4" x14ac:dyDescent="0.25">
      <c r="A315" t="s">
        <v>19</v>
      </c>
      <c r="B315" t="s">
        <v>1501</v>
      </c>
      <c r="C315" t="s">
        <v>1503</v>
      </c>
    </row>
    <row r="316" spans="1:4" x14ac:dyDescent="0.25">
      <c r="A316" t="s">
        <v>19</v>
      </c>
      <c r="B316" t="s">
        <v>1501</v>
      </c>
      <c r="C316" t="s">
        <v>1523</v>
      </c>
      <c r="D316">
        <v>22</v>
      </c>
    </row>
    <row r="317" spans="1:4" x14ac:dyDescent="0.25">
      <c r="A317" t="s">
        <v>19</v>
      </c>
      <c r="B317" t="s">
        <v>1501</v>
      </c>
      <c r="C317" t="s">
        <v>1339</v>
      </c>
      <c r="D317">
        <v>22</v>
      </c>
    </row>
    <row r="318" spans="1:4" x14ac:dyDescent="0.25">
      <c r="A318" t="s">
        <v>19</v>
      </c>
      <c r="B318" t="s">
        <v>1501</v>
      </c>
      <c r="C318" t="s">
        <v>1341</v>
      </c>
      <c r="D318">
        <v>22</v>
      </c>
    </row>
    <row r="319" spans="1:4" x14ac:dyDescent="0.25">
      <c r="A319" t="s">
        <v>19</v>
      </c>
      <c r="B319" t="s">
        <v>1501</v>
      </c>
      <c r="C319" t="s">
        <v>1343</v>
      </c>
      <c r="D319">
        <v>22</v>
      </c>
    </row>
    <row r="320" spans="1:4" x14ac:dyDescent="0.25">
      <c r="A320" t="s">
        <v>19</v>
      </c>
      <c r="B320" t="s">
        <v>1501</v>
      </c>
      <c r="C320" t="s">
        <v>1345</v>
      </c>
      <c r="D320">
        <v>22</v>
      </c>
    </row>
    <row r="321" spans="1:4" x14ac:dyDescent="0.25">
      <c r="A321" t="s">
        <v>19</v>
      </c>
      <c r="B321" t="s">
        <v>1501</v>
      </c>
      <c r="C321" t="s">
        <v>1347</v>
      </c>
      <c r="D321">
        <v>22</v>
      </c>
    </row>
    <row r="322" spans="1:4" x14ac:dyDescent="0.25">
      <c r="A322" t="s">
        <v>19</v>
      </c>
      <c r="B322" t="s">
        <v>1501</v>
      </c>
      <c r="C322" t="s">
        <v>1524</v>
      </c>
      <c r="D322">
        <v>23</v>
      </c>
    </row>
    <row r="323" spans="1:4" x14ac:dyDescent="0.25">
      <c r="A323" t="s">
        <v>19</v>
      </c>
      <c r="B323" t="s">
        <v>1501</v>
      </c>
      <c r="C323" t="s">
        <v>1349</v>
      </c>
      <c r="D323">
        <v>23</v>
      </c>
    </row>
    <row r="324" spans="1:4" x14ac:dyDescent="0.25">
      <c r="A324" t="s">
        <v>19</v>
      </c>
      <c r="B324" t="s">
        <v>1501</v>
      </c>
      <c r="C324" t="s">
        <v>1351</v>
      </c>
      <c r="D324">
        <v>23</v>
      </c>
    </row>
    <row r="325" spans="1:4" x14ac:dyDescent="0.25">
      <c r="A325" t="s">
        <v>19</v>
      </c>
      <c r="B325" t="s">
        <v>1501</v>
      </c>
      <c r="C325" t="s">
        <v>1353</v>
      </c>
      <c r="D325">
        <v>23</v>
      </c>
    </row>
    <row r="326" spans="1:4" x14ac:dyDescent="0.25">
      <c r="A326" t="s">
        <v>19</v>
      </c>
      <c r="B326" t="s">
        <v>1501</v>
      </c>
      <c r="C326" t="s">
        <v>1351</v>
      </c>
      <c r="D326">
        <v>23</v>
      </c>
    </row>
    <row r="327" spans="1:4" x14ac:dyDescent="0.25">
      <c r="A327" t="s">
        <v>19</v>
      </c>
      <c r="B327" t="s">
        <v>1501</v>
      </c>
      <c r="C327" t="s">
        <v>1356</v>
      </c>
      <c r="D327">
        <v>23</v>
      </c>
    </row>
    <row r="328" spans="1:4" x14ac:dyDescent="0.25">
      <c r="A328" t="s">
        <v>19</v>
      </c>
      <c r="B328" t="s">
        <v>1501</v>
      </c>
      <c r="C328" t="s">
        <v>1525</v>
      </c>
      <c r="D328">
        <v>23</v>
      </c>
    </row>
    <row r="329" spans="1:4" x14ac:dyDescent="0.25">
      <c r="A329" t="s">
        <v>19</v>
      </c>
      <c r="B329" t="s">
        <v>1501</v>
      </c>
      <c r="C329" t="s">
        <v>1480</v>
      </c>
      <c r="D329">
        <v>23</v>
      </c>
    </row>
    <row r="330" spans="1:4" x14ac:dyDescent="0.25">
      <c r="A330" t="s">
        <v>19</v>
      </c>
      <c r="B330" t="s">
        <v>1501</v>
      </c>
      <c r="C330" t="s">
        <v>1358</v>
      </c>
      <c r="D330">
        <v>23</v>
      </c>
    </row>
    <row r="331" spans="1:4" x14ac:dyDescent="0.25">
      <c r="A331" t="s">
        <v>19</v>
      </c>
      <c r="B331" t="s">
        <v>1501</v>
      </c>
      <c r="C331" t="s">
        <v>1360</v>
      </c>
      <c r="D331">
        <v>23</v>
      </c>
    </row>
    <row r="332" spans="1:4" x14ac:dyDescent="0.25">
      <c r="A332" t="s">
        <v>19</v>
      </c>
      <c r="B332" t="s">
        <v>1501</v>
      </c>
      <c r="C332" t="s">
        <v>1362</v>
      </c>
      <c r="D332">
        <v>24</v>
      </c>
    </row>
    <row r="333" spans="1:4" x14ac:dyDescent="0.25">
      <c r="A333" t="s">
        <v>19</v>
      </c>
      <c r="B333" t="s">
        <v>1526</v>
      </c>
      <c r="C333" t="s">
        <v>1362</v>
      </c>
      <c r="D333">
        <v>24</v>
      </c>
    </row>
    <row r="334" spans="1:4" x14ac:dyDescent="0.25">
      <c r="A334" t="s">
        <v>19</v>
      </c>
      <c r="B334" t="s">
        <v>1484</v>
      </c>
      <c r="C334" t="s">
        <v>1485</v>
      </c>
      <c r="D334">
        <v>24</v>
      </c>
    </row>
    <row r="335" spans="1:4" x14ac:dyDescent="0.25">
      <c r="A335" t="s">
        <v>90</v>
      </c>
      <c r="B335" t="s">
        <v>1484</v>
      </c>
      <c r="C335" t="s">
        <v>1485</v>
      </c>
      <c r="D335">
        <v>24</v>
      </c>
    </row>
    <row r="336" spans="1:4" x14ac:dyDescent="0.25">
      <c r="A336" t="s">
        <v>19</v>
      </c>
      <c r="B336" t="s">
        <v>1364</v>
      </c>
      <c r="C336" t="s">
        <v>1365</v>
      </c>
      <c r="D336">
        <v>24</v>
      </c>
    </row>
    <row r="337" spans="1:4" x14ac:dyDescent="0.25">
      <c r="A337" t="s">
        <v>19</v>
      </c>
      <c r="B337" t="s">
        <v>1291</v>
      </c>
      <c r="C337" t="s">
        <v>1366</v>
      </c>
      <c r="D337">
        <v>24</v>
      </c>
    </row>
    <row r="338" spans="1:4" x14ac:dyDescent="0.25">
      <c r="A338" t="s">
        <v>19</v>
      </c>
      <c r="B338" t="s">
        <v>1367</v>
      </c>
      <c r="C338" t="s">
        <v>1366</v>
      </c>
    </row>
    <row r="339" spans="1:4" x14ac:dyDescent="0.25">
      <c r="A339" t="s">
        <v>19</v>
      </c>
      <c r="B339" t="s">
        <v>1368</v>
      </c>
      <c r="C339" t="s">
        <v>1369</v>
      </c>
      <c r="D339">
        <v>24</v>
      </c>
    </row>
    <row r="340" spans="1:4" x14ac:dyDescent="0.25">
      <c r="A340" t="s">
        <v>19</v>
      </c>
      <c r="B340" t="s">
        <v>1370</v>
      </c>
      <c r="C340" t="s">
        <v>1369</v>
      </c>
      <c r="D340">
        <v>24</v>
      </c>
    </row>
    <row r="341" spans="1:4" x14ac:dyDescent="0.25">
      <c r="A341" t="s">
        <v>19</v>
      </c>
      <c r="B341" t="s">
        <v>1330</v>
      </c>
      <c r="C341" t="s">
        <v>1371</v>
      </c>
      <c r="D341">
        <v>24</v>
      </c>
    </row>
    <row r="342" spans="1:4" x14ac:dyDescent="0.25">
      <c r="A342" t="s">
        <v>19</v>
      </c>
      <c r="B342" t="s">
        <v>654</v>
      </c>
      <c r="C342" t="s">
        <v>1527</v>
      </c>
      <c r="D342" t="s">
        <v>1528</v>
      </c>
    </row>
    <row r="343" spans="1:4" x14ac:dyDescent="0.25">
      <c r="A343" t="s">
        <v>19</v>
      </c>
      <c r="B343" t="s">
        <v>1529</v>
      </c>
      <c r="C343" t="s">
        <v>1530</v>
      </c>
      <c r="D343" t="s">
        <v>1531</v>
      </c>
    </row>
    <row r="344" spans="1:4" x14ac:dyDescent="0.25">
      <c r="A344" t="s">
        <v>19</v>
      </c>
      <c r="B344" t="s">
        <v>1532</v>
      </c>
      <c r="C344" t="s">
        <v>1533</v>
      </c>
      <c r="D344" t="s">
        <v>1534</v>
      </c>
    </row>
    <row r="345" spans="1:4" x14ac:dyDescent="0.25">
      <c r="A345" t="s">
        <v>19</v>
      </c>
      <c r="B345" t="s">
        <v>1535</v>
      </c>
      <c r="C345" t="s">
        <v>1536</v>
      </c>
      <c r="D345" t="s">
        <v>1537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8D7BE-7383-4752-ADA3-24FEBAF011D0}">
  <sheetPr codeName="Arkusz7"/>
  <dimension ref="A1:D7"/>
  <sheetViews>
    <sheetView workbookViewId="0">
      <selection activeCell="B4" sqref="B4"/>
    </sheetView>
  </sheetViews>
  <sheetFormatPr defaultRowHeight="15" x14ac:dyDescent="0.25"/>
  <cols>
    <col min="1" max="1" width="9.140625" bestFit="1" customWidth="1"/>
    <col min="2" max="2" width="24.140625" bestFit="1" customWidth="1"/>
    <col min="3" max="3" width="10.28515625" bestFit="1" customWidth="1"/>
    <col min="4" max="4" width="13.140625" bestFit="1" customWidth="1"/>
  </cols>
  <sheetData>
    <row r="1" spans="1:4" x14ac:dyDescent="0.25">
      <c r="A1" t="s">
        <v>1538</v>
      </c>
      <c r="B1" t="s">
        <v>1539</v>
      </c>
      <c r="C1" t="s">
        <v>1540</v>
      </c>
      <c r="D1" t="s">
        <v>1541</v>
      </c>
    </row>
    <row r="2" spans="1:4" x14ac:dyDescent="0.25">
      <c r="A2" t="s">
        <v>667</v>
      </c>
      <c r="B2" t="s">
        <v>672</v>
      </c>
      <c r="C2" t="s">
        <v>19</v>
      </c>
    </row>
    <row r="3" spans="1:4" x14ac:dyDescent="0.25">
      <c r="A3" t="s">
        <v>735</v>
      </c>
      <c r="B3" t="s">
        <v>737</v>
      </c>
      <c r="C3" t="s">
        <v>90</v>
      </c>
    </row>
    <row r="4" spans="1:4" x14ac:dyDescent="0.25">
      <c r="A4" t="s">
        <v>95</v>
      </c>
      <c r="B4" t="s">
        <v>743</v>
      </c>
      <c r="C4" t="s">
        <v>19</v>
      </c>
      <c r="D4" t="s">
        <v>90</v>
      </c>
    </row>
    <row r="5" spans="1:4" x14ac:dyDescent="0.25">
      <c r="A5" t="s">
        <v>31</v>
      </c>
      <c r="D5" t="s">
        <v>19</v>
      </c>
    </row>
    <row r="6" spans="1:4" x14ac:dyDescent="0.25">
      <c r="A6" t="s">
        <v>25</v>
      </c>
      <c r="D6" t="s">
        <v>19</v>
      </c>
    </row>
    <row r="7" spans="1:4" x14ac:dyDescent="0.25">
      <c r="A7" t="s">
        <v>154</v>
      </c>
      <c r="D7" t="s">
        <v>90</v>
      </c>
    </row>
  </sheetData>
  <phoneticPr fontId="12" type="noConversion"/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6FD0F-3468-4911-BFE0-88AF2C8A3DC3}">
  <sheetPr codeName="Arkusz8"/>
  <dimension ref="A1:D7"/>
  <sheetViews>
    <sheetView workbookViewId="0">
      <selection activeCell="E13" sqref="E13"/>
    </sheetView>
  </sheetViews>
  <sheetFormatPr defaultRowHeight="15" x14ac:dyDescent="0.25"/>
  <cols>
    <col min="1" max="1" width="9.28515625" customWidth="1"/>
    <col min="3" max="4" width="10.28515625" customWidth="1"/>
  </cols>
  <sheetData>
    <row r="1" spans="1:4" x14ac:dyDescent="0.25">
      <c r="A1" t="s">
        <v>1538</v>
      </c>
      <c r="B1" t="s">
        <v>1539</v>
      </c>
      <c r="C1" t="s">
        <v>1540</v>
      </c>
      <c r="D1" t="s">
        <v>1541</v>
      </c>
    </row>
    <row r="2" spans="1:4" x14ac:dyDescent="0.25">
      <c r="A2" t="s">
        <v>667</v>
      </c>
      <c r="B2" t="s">
        <v>672</v>
      </c>
      <c r="C2" t="s">
        <v>19</v>
      </c>
    </row>
    <row r="3" spans="1:4" x14ac:dyDescent="0.25">
      <c r="A3" t="s">
        <v>735</v>
      </c>
      <c r="B3" t="s">
        <v>737</v>
      </c>
      <c r="C3" t="s">
        <v>90</v>
      </c>
    </row>
    <row r="4" spans="1:4" x14ac:dyDescent="0.25">
      <c r="A4" t="s">
        <v>95</v>
      </c>
      <c r="B4" t="s">
        <v>743</v>
      </c>
      <c r="C4" t="s">
        <v>19</v>
      </c>
      <c r="D4" t="s">
        <v>90</v>
      </c>
    </row>
    <row r="5" spans="1:4" x14ac:dyDescent="0.25">
      <c r="A5" t="s">
        <v>31</v>
      </c>
      <c r="D5" t="s">
        <v>19</v>
      </c>
    </row>
    <row r="6" spans="1:4" x14ac:dyDescent="0.25">
      <c r="A6" t="s">
        <v>25</v>
      </c>
      <c r="D6" t="s">
        <v>19</v>
      </c>
    </row>
    <row r="7" spans="1:4" x14ac:dyDescent="0.25">
      <c r="A7" t="s">
        <v>154</v>
      </c>
      <c r="D7" t="s">
        <v>90</v>
      </c>
    </row>
  </sheetData>
  <phoneticPr fontId="12" type="noConversion"/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4A482-47F0-4CF4-ACB7-B062A8480A83}">
  <dimension ref="A1:G14"/>
  <sheetViews>
    <sheetView tabSelected="1" workbookViewId="0">
      <selection activeCell="C27" sqref="C27"/>
    </sheetView>
  </sheetViews>
  <sheetFormatPr defaultRowHeight="15" x14ac:dyDescent="0.25"/>
  <cols>
    <col min="1" max="1" width="13.28515625" customWidth="1"/>
    <col min="2" max="2" width="28.140625" customWidth="1"/>
    <col min="3" max="3" width="16" customWidth="1"/>
    <col min="4" max="4" width="15.5703125" customWidth="1"/>
    <col min="5" max="5" width="17" style="87" customWidth="1"/>
    <col min="6" max="6" width="26" customWidth="1"/>
    <col min="7" max="7" width="24.5703125" customWidth="1"/>
  </cols>
  <sheetData>
    <row r="1" spans="1:7" ht="34.5" x14ac:dyDescent="0.25">
      <c r="A1" s="1" t="s">
        <v>1543</v>
      </c>
      <c r="B1" s="1" t="s">
        <v>1544</v>
      </c>
      <c r="C1" s="1" t="s">
        <v>1545</v>
      </c>
      <c r="D1" s="1" t="s">
        <v>1546</v>
      </c>
      <c r="E1" s="88" t="s">
        <v>1547</v>
      </c>
      <c r="F1" s="1" t="s">
        <v>1548</v>
      </c>
      <c r="G1" s="1" t="s">
        <v>1549</v>
      </c>
    </row>
    <row r="2" spans="1:7" ht="18.75" x14ac:dyDescent="0.35">
      <c r="A2" s="109">
        <v>2023</v>
      </c>
      <c r="B2" s="60" t="s">
        <v>90</v>
      </c>
      <c r="C2" s="62">
        <f>COUNTIFS('[1]Wkład danych'!$B:$B,'[1]Szkodowość OC-AC'!$B2,'[1]Wkład danych'!$A:$A,'[1]Szkodowość OC-AC'!$A2)</f>
        <v>15</v>
      </c>
      <c r="D2" s="63">
        <f>SUMIFS('[1]Wkład danych'!$C:$C,'[1]Wkład danych'!$B:$B,'[1]Szkodowość OC-AC'!$B2,'[1]Wkład danych'!$A:$A,'[1]Szkodowość OC-AC'!$A2)</f>
        <v>175541</v>
      </c>
      <c r="E2" s="89">
        <f>SUMIFS('[1]Wkład danych'!$D:$D,'[1]Wkład danych'!$B:$B,'[1]Szkodowość OC-AC'!$B2,'[1]Wkład danych'!$A:$A,'[1]Szkodowość OC-AC'!$A2)</f>
        <v>0</v>
      </c>
      <c r="F2" s="64">
        <f>SUMIFS('[1]Wkład danych'!$H:$H,'[1]Wkład danych'!$B:$B,'[1]Szkodowość OC-AC'!$B2,'[1]Wkład danych'!$A:$A,'[1]Szkodowość OC-AC'!$A2)</f>
        <v>175541</v>
      </c>
      <c r="G2" s="65">
        <f t="shared" ref="G2:G3" si="0">IFERROR(F2/C2,0)</f>
        <v>11702.733333333334</v>
      </c>
    </row>
    <row r="3" spans="1:7" ht="18.75" x14ac:dyDescent="0.35">
      <c r="A3" s="110"/>
      <c r="B3" s="66" t="s">
        <v>19</v>
      </c>
      <c r="C3" s="67">
        <f>COUNTIFS('[1]Wkład danych'!$B:$B,'[1]Szkodowość OC-AC'!$B3,'[1]Wkład danych'!$A:$A,'[1]Szkodowość OC-AC'!$A2)</f>
        <v>16</v>
      </c>
      <c r="D3" s="68">
        <f>SUMIFS('[1]Wkład danych'!$C:$C,'[1]Wkład danych'!$B:$B,'[1]Szkodowość OC-AC'!$B3,'[1]Wkład danych'!$A:$A,'[1]Szkodowość OC-AC'!$A2)</f>
        <v>132902</v>
      </c>
      <c r="E3" s="90">
        <f>SUMIFS('[1]Wkład danych'!$D:$D,'[1]Wkład danych'!$B:$B,'[1]Szkodowość OC-AC'!$B3,'[1]Wkład danych'!$A:$A,'[1]Szkodowość OC-AC'!$A2)</f>
        <v>0</v>
      </c>
      <c r="F3" s="69">
        <f>SUMIFS('[1]Wkład danych'!$H:$H,'[1]Wkład danych'!$B:$B,'[1]Szkodowość OC-AC'!$B3,'[1]Wkład danych'!$A:$A,'[1]Szkodowość OC-AC'!$A2)</f>
        <v>132902</v>
      </c>
      <c r="G3" s="70">
        <f t="shared" si="0"/>
        <v>8306.375</v>
      </c>
    </row>
    <row r="4" spans="1:7" ht="17.25" x14ac:dyDescent="0.3">
      <c r="A4" s="111"/>
      <c r="B4" s="76" t="s">
        <v>1550</v>
      </c>
      <c r="C4" s="76">
        <f>SUM(C2:C3)</f>
        <v>31</v>
      </c>
      <c r="D4" s="77">
        <f>SUM(D2:D3)</f>
        <v>308443</v>
      </c>
      <c r="E4" s="91">
        <f>SUM(E2:E3)</f>
        <v>0</v>
      </c>
      <c r="F4" s="77">
        <f>SUM(F2:F3)</f>
        <v>308443</v>
      </c>
      <c r="G4" s="77">
        <f>IFERROR(F4/C4,0)</f>
        <v>9949.7741935483864</v>
      </c>
    </row>
    <row r="5" spans="1:7" ht="18.75" x14ac:dyDescent="0.35">
      <c r="A5" s="112">
        <v>2024</v>
      </c>
      <c r="B5" s="71" t="s">
        <v>90</v>
      </c>
      <c r="C5" s="72">
        <f>COUNTIFS('[1]Wkład danych'!$B:$B,'[1]Szkodowość OC-AC'!$B5,'[1]Wkład danych'!$A:$A,'[1]Szkodowość OC-AC'!$A5)</f>
        <v>17</v>
      </c>
      <c r="D5" s="73">
        <f>SUMIFS('[1]Wkład danych'!$C:$C,'[1]Wkład danych'!$B:$B,'[1]Szkodowość OC-AC'!$B5,'[1]Wkład danych'!$A:$A,'[1]Szkodowość OC-AC'!$A5)</f>
        <v>354484</v>
      </c>
      <c r="E5" s="92">
        <f>SUMIFS('[1]Wkład danych'!$D:$D,'[1]Wkład danych'!$B:$B,'[1]Szkodowość OC-AC'!$B5,'[1]Wkład danych'!$A:$A,'[1]Szkodowość OC-AC'!$A5)</f>
        <v>0</v>
      </c>
      <c r="F5" s="74">
        <f>SUMIFS('[1]Wkład danych'!$H:$H,'[1]Wkład danych'!$B:$B,'[1]Szkodowość OC-AC'!$B5,'[1]Wkład danych'!$A:$A,'[1]Szkodowość OC-AC'!$A5)</f>
        <v>354484</v>
      </c>
      <c r="G5" s="75">
        <f>IFERROR(F5/C5,0)</f>
        <v>20852</v>
      </c>
    </row>
    <row r="6" spans="1:7" ht="18.75" x14ac:dyDescent="0.35">
      <c r="A6" s="113"/>
      <c r="B6" s="71" t="s">
        <v>19</v>
      </c>
      <c r="C6" s="72">
        <f>COUNTIFS('[1]Wkład danych'!$B:$B,'[1]Szkodowość OC-AC'!$B6,'[1]Wkład danych'!$A:$A,'[1]Szkodowość OC-AC'!$A5)</f>
        <v>11</v>
      </c>
      <c r="D6" s="73">
        <f>SUMIFS('[1]Wkład danych'!$C:$C,'[1]Wkład danych'!$B:$B,'[1]Szkodowość OC-AC'!$B6,'[1]Wkład danych'!$A:$A,'[1]Szkodowość OC-AC'!$A5)</f>
        <v>167398</v>
      </c>
      <c r="E6" s="92">
        <f>SUMIFS('[1]Wkład danych'!$D:$D,'[1]Wkład danych'!$B:$B,'[1]Szkodowość OC-AC'!$B6,'[1]Wkład danych'!$A:$A,'[1]Szkodowość OC-AC'!$A5)</f>
        <v>0</v>
      </c>
      <c r="F6" s="74">
        <f>SUMIFS('[1]Wkład danych'!$H:$H,'[1]Wkład danych'!$B:$B,'[1]Szkodowość OC-AC'!$B6,'[1]Wkład danych'!$A:$A,'[1]Szkodowość OC-AC'!$A5)</f>
        <v>167398</v>
      </c>
      <c r="G6" s="75">
        <f t="shared" ref="G6:G13" si="1">IFERROR(F6/C6,0)</f>
        <v>15218</v>
      </c>
    </row>
    <row r="7" spans="1:7" ht="17.25" x14ac:dyDescent="0.3">
      <c r="A7" s="114"/>
      <c r="B7" s="76" t="s">
        <v>1550</v>
      </c>
      <c r="C7" s="76">
        <f>SUM(C5:C6)</f>
        <v>28</v>
      </c>
      <c r="D7" s="78">
        <f>SUM(D5:D6)</f>
        <v>521882</v>
      </c>
      <c r="E7" s="93">
        <f>SUM(E5:E6)</f>
        <v>0</v>
      </c>
      <c r="F7" s="78">
        <f>SUM(F5:F6)</f>
        <v>521882</v>
      </c>
      <c r="G7" s="78">
        <f t="shared" si="1"/>
        <v>18638.642857142859</v>
      </c>
    </row>
    <row r="8" spans="1:7" ht="18.75" x14ac:dyDescent="0.35">
      <c r="A8" s="109">
        <v>2025</v>
      </c>
      <c r="B8" s="66" t="s">
        <v>90</v>
      </c>
      <c r="C8" s="67">
        <f>COUNTIFS('[1]Wkład danych'!$B:$B,'[1]Szkodowość OC-AC'!$B8,'[1]Wkład danych'!$A:$A,'[1]Szkodowość OC-AC'!$A8)</f>
        <v>17</v>
      </c>
      <c r="D8" s="68">
        <f>SUMIFS('[1]Wkład danych'!$C:$C,'[1]Wkład danych'!$B:$B,'[1]Szkodowość OC-AC'!$B8,'[1]Wkład danych'!$A:$A,'[1]Szkodowość OC-AC'!$A8)</f>
        <v>122424</v>
      </c>
      <c r="E8" s="90">
        <f>SUMIFS('[1]Wkład danych'!$D:$D,'[1]Wkład danych'!$B:$B,'[1]Szkodowość OC-AC'!$B8,'[1]Wkład danych'!$A:$A,'[1]Szkodowość OC-AC'!$A8)</f>
        <v>9312</v>
      </c>
      <c r="F8" s="69">
        <f>SUMIFS('[1]Wkład danych'!$H:$H,'[1]Wkład danych'!$B:$B,'[1]Szkodowość OC-AC'!$B8,'[1]Wkład danych'!$A:$A,'[1]Szkodowość OC-AC'!$A8)</f>
        <v>131736</v>
      </c>
      <c r="G8" s="70">
        <f t="shared" si="1"/>
        <v>7749.1764705882351</v>
      </c>
    </row>
    <row r="9" spans="1:7" ht="18.75" x14ac:dyDescent="0.35">
      <c r="A9" s="110"/>
      <c r="B9" s="66" t="s">
        <v>19</v>
      </c>
      <c r="C9" s="67">
        <f>COUNTIFS('[1]Wkład danych'!$B:$B,'[1]Szkodowość OC-AC'!$B9,'[1]Wkład danych'!$A:$A,'[1]Szkodowość OC-AC'!$A8)</f>
        <v>8</v>
      </c>
      <c r="D9" s="68">
        <f>SUMIFS('[1]Wkład danych'!$C:$C,'[1]Wkład danych'!$B:$B,'[1]Szkodowość OC-AC'!$B9,'[1]Wkład danych'!$A:$A,'[1]Szkodowość OC-AC'!$A8)</f>
        <v>22213</v>
      </c>
      <c r="E9" s="90">
        <f>SUMIFS('[1]Wkład danych'!$D:$D,'[1]Wkład danych'!$B:$B,'[1]Szkodowość OC-AC'!$B9,'[1]Wkład danych'!$A:$A,'[1]Szkodowość OC-AC'!$A8)</f>
        <v>2233</v>
      </c>
      <c r="F9" s="69">
        <f>SUMIFS('[1]Wkład danych'!$H:$H,'[1]Wkład danych'!$B:$B,'[1]Szkodowość OC-AC'!$B9,'[1]Wkład danych'!$A:$A,'[1]Szkodowość OC-AC'!$A8)</f>
        <v>24446</v>
      </c>
      <c r="G9" s="70">
        <f t="shared" si="1"/>
        <v>3055.75</v>
      </c>
    </row>
    <row r="10" spans="1:7" ht="17.25" x14ac:dyDescent="0.3">
      <c r="A10" s="111"/>
      <c r="B10" s="76" t="s">
        <v>1550</v>
      </c>
      <c r="C10" s="76">
        <f>SUM(C8:C9)</f>
        <v>25</v>
      </c>
      <c r="D10" s="78">
        <f>SUM(D8:D9)</f>
        <v>144637</v>
      </c>
      <c r="E10" s="93">
        <f>SUM(E8:E9)</f>
        <v>11545</v>
      </c>
      <c r="F10" s="78">
        <f>SUM(F8:F9)</f>
        <v>156182</v>
      </c>
      <c r="G10" s="78">
        <f t="shared" si="1"/>
        <v>6247.28</v>
      </c>
    </row>
    <row r="11" spans="1:7" ht="18.75" x14ac:dyDescent="0.35">
      <c r="A11" s="112">
        <v>2026</v>
      </c>
      <c r="B11" s="71" t="s">
        <v>90</v>
      </c>
      <c r="C11" s="72">
        <f>COUNTIFS('[1]Wkład danych'!$B:$B,'[1]Szkodowość OC-AC'!$B11,'[1]Wkład danych'!$A:$A,'[1]Szkodowość OC-AC'!$A11)</f>
        <v>10</v>
      </c>
      <c r="D11" s="73">
        <f>SUMIFS('[1]Wkład danych'!$C:$C,'[1]Wkład danych'!$B:$B,'[1]Szkodowość OC-AC'!$B11,'[1]Wkład danych'!$A:$A,'[1]Szkodowość OC-AC'!$A11)</f>
        <v>7512</v>
      </c>
      <c r="E11" s="92">
        <f>SUMIFS('[1]Wkład danych'!$D:$D,'[1]Wkład danych'!$B:$B,'[1]Szkodowość OC-AC'!$B11,'[1]Wkład danych'!$A:$A,'[1]Szkodowość OC-AC'!$A11)</f>
        <v>25138</v>
      </c>
      <c r="F11" s="74">
        <f>SUMIFS('[1]Wkład danych'!$H:$H,'[1]Wkład danych'!$B:$B,'[1]Szkodowość OC-AC'!$B11,'[1]Wkład danych'!$A:$A,'[1]Szkodowość OC-AC'!$A11)</f>
        <v>32650</v>
      </c>
      <c r="G11" s="75">
        <f t="shared" si="1"/>
        <v>3265</v>
      </c>
    </row>
    <row r="12" spans="1:7" ht="18.75" x14ac:dyDescent="0.35">
      <c r="A12" s="113"/>
      <c r="B12" s="71" t="s">
        <v>19</v>
      </c>
      <c r="C12" s="72">
        <f>COUNTIFS('[1]Wkład danych'!$B:$B,'[1]Szkodowość OC-AC'!$B12,'[1]Wkład danych'!$A:$A,'[1]Szkodowość OC-AC'!$A11)</f>
        <v>5</v>
      </c>
      <c r="D12" s="73">
        <f>SUMIFS('[1]Wkład danych'!$C:$C,'[1]Wkład danych'!$B:$B,'[1]Szkodowość OC-AC'!$B12,'[1]Wkład danych'!$A:$A,'[1]Szkodowość OC-AC'!$A11)</f>
        <v>32189</v>
      </c>
      <c r="E12" s="92">
        <f>SUMIFS('[1]Wkład danych'!$D:$D,'[1]Wkład danych'!$B:$B,'[1]Szkodowość OC-AC'!$B12,'[1]Wkład danych'!$A:$A,'[1]Szkodowość OC-AC'!$A11)</f>
        <v>8409</v>
      </c>
      <c r="F12" s="74">
        <f>SUMIFS('[1]Wkład danych'!$H:$H,'[1]Wkład danych'!$B:$B,'[1]Szkodowość OC-AC'!$B12,'[1]Wkład danych'!$A:$A,'[1]Szkodowość OC-AC'!$A11)</f>
        <v>40598</v>
      </c>
      <c r="G12" s="75">
        <f t="shared" si="1"/>
        <v>8119.6</v>
      </c>
    </row>
    <row r="13" spans="1:7" ht="17.25" x14ac:dyDescent="0.3">
      <c r="A13" s="114"/>
      <c r="B13" s="76" t="s">
        <v>1550</v>
      </c>
      <c r="C13" s="76">
        <f>SUM(C11:C12)</f>
        <v>15</v>
      </c>
      <c r="D13" s="78">
        <f>SUM(D11:D12)</f>
        <v>39701</v>
      </c>
      <c r="E13" s="93">
        <f>SUM(E11:E12)</f>
        <v>33547</v>
      </c>
      <c r="F13" s="78">
        <f>SUM(F11:F12)</f>
        <v>73248</v>
      </c>
      <c r="G13" s="78">
        <f t="shared" si="1"/>
        <v>4883.2</v>
      </c>
    </row>
    <row r="14" spans="1:7" ht="18" thickBot="1" x14ac:dyDescent="0.35">
      <c r="A14" s="115" t="s">
        <v>1551</v>
      </c>
      <c r="B14" s="116"/>
      <c r="C14" s="17">
        <f>SUM(C4,C7,C10,C13)</f>
        <v>99</v>
      </c>
      <c r="D14" s="18">
        <f>SUM(D4,D7,D10,D13)</f>
        <v>1014663</v>
      </c>
      <c r="E14" s="94">
        <f>SUM(E4,E7,E10,E13)</f>
        <v>45092</v>
      </c>
      <c r="F14" s="18">
        <f>SUM(F4,F7,F10,F13)</f>
        <v>1059755</v>
      </c>
      <c r="G14" s="19">
        <f>F14/C14</f>
        <v>10704.595959595959</v>
      </c>
    </row>
  </sheetData>
  <mergeCells count="5">
    <mergeCell ref="A2:A4"/>
    <mergeCell ref="A5:A7"/>
    <mergeCell ref="A8:A10"/>
    <mergeCell ref="A11:A13"/>
    <mergeCell ref="A14:B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31D66-95D6-4285-9282-004D364B904A}">
  <sheetPr codeName="Arkusz9">
    <tabColor rgb="FF009BA1"/>
  </sheetPr>
  <dimension ref="A1:F667"/>
  <sheetViews>
    <sheetView topLeftCell="A6" workbookViewId="0">
      <selection activeCell="F17" sqref="F17"/>
    </sheetView>
  </sheetViews>
  <sheetFormatPr defaultColWidth="8.85546875" defaultRowHeight="15" x14ac:dyDescent="0.25"/>
  <cols>
    <col min="1" max="1" width="22.28515625" style="81" customWidth="1"/>
    <col min="2" max="2" width="25.140625" style="81" customWidth="1"/>
    <col min="3" max="3" width="32.28515625" style="98" customWidth="1"/>
    <col min="4" max="4" width="14.5703125" style="84" customWidth="1"/>
    <col min="5" max="5" width="28.7109375" style="81" customWidth="1"/>
    <col min="6" max="6" width="27.5703125" style="101" customWidth="1"/>
    <col min="7" max="7" width="17" bestFit="1" customWidth="1"/>
    <col min="8" max="8" width="17.42578125" customWidth="1"/>
    <col min="9" max="9" width="25" bestFit="1" customWidth="1"/>
    <col min="10" max="10" width="24.85546875" bestFit="1" customWidth="1"/>
    <col min="11" max="11" width="25.28515625" bestFit="1" customWidth="1"/>
    <col min="12" max="12" width="16.5703125" bestFit="1" customWidth="1"/>
    <col min="13" max="13" width="13.28515625" bestFit="1" customWidth="1"/>
    <col min="14" max="14" width="11.85546875" bestFit="1" customWidth="1"/>
    <col min="15" max="15" width="11.28515625" bestFit="1" customWidth="1"/>
    <col min="16" max="16" width="32" bestFit="1" customWidth="1"/>
    <col min="17" max="17" width="35.140625" bestFit="1" customWidth="1"/>
    <col min="18" max="18" width="21" bestFit="1" customWidth="1"/>
    <col min="19" max="19" width="18.85546875" bestFit="1" customWidth="1"/>
    <col min="20" max="20" width="17" bestFit="1" customWidth="1"/>
    <col min="21" max="21" width="24.85546875" bestFit="1" customWidth="1"/>
    <col min="22" max="22" width="17.85546875" bestFit="1" customWidth="1"/>
    <col min="23" max="23" width="17.5703125" bestFit="1" customWidth="1"/>
    <col min="24" max="24" width="27" bestFit="1" customWidth="1"/>
  </cols>
  <sheetData>
    <row r="1" spans="1:6" ht="30.6" customHeight="1" x14ac:dyDescent="0.25">
      <c r="A1" s="61" t="s">
        <v>1542</v>
      </c>
      <c r="B1" s="61" t="s">
        <v>1566</v>
      </c>
      <c r="C1" s="104" t="s">
        <v>2</v>
      </c>
      <c r="D1" s="105" t="s">
        <v>3</v>
      </c>
      <c r="E1" s="61" t="s">
        <v>4</v>
      </c>
      <c r="F1" s="106" t="s">
        <v>6</v>
      </c>
    </row>
    <row r="2" spans="1:6" x14ac:dyDescent="0.25">
      <c r="A2" s="103">
        <v>2023</v>
      </c>
      <c r="B2" s="103" t="s">
        <v>19</v>
      </c>
      <c r="C2" s="107">
        <v>2136</v>
      </c>
      <c r="D2" s="107">
        <v>0</v>
      </c>
      <c r="E2" s="102" t="s">
        <v>1122</v>
      </c>
      <c r="F2" s="108">
        <f>SUM(Tabela18[[#This Row],[Wypłacone odszkodowanie]:[Rezerwa]])</f>
        <v>2136</v>
      </c>
    </row>
    <row r="3" spans="1:6" x14ac:dyDescent="0.25">
      <c r="A3" s="103">
        <v>2023</v>
      </c>
      <c r="B3" s="103" t="s">
        <v>19</v>
      </c>
      <c r="C3" s="107">
        <v>1083</v>
      </c>
      <c r="D3" s="107">
        <v>0</v>
      </c>
      <c r="E3" s="102" t="s">
        <v>1128</v>
      </c>
      <c r="F3" s="108">
        <f>SUM(Tabela18[[#This Row],[Wypłacone odszkodowanie]:[Rezerwa]])</f>
        <v>1083</v>
      </c>
    </row>
    <row r="4" spans="1:6" x14ac:dyDescent="0.25">
      <c r="A4" s="103">
        <v>2023</v>
      </c>
      <c r="B4" s="103" t="s">
        <v>19</v>
      </c>
      <c r="C4" s="107">
        <v>7625</v>
      </c>
      <c r="D4" s="107">
        <v>0</v>
      </c>
      <c r="E4" s="102" t="s">
        <v>1134</v>
      </c>
      <c r="F4" s="108">
        <f>SUM(Tabela18[[#This Row],[Wypłacone odszkodowanie]:[Rezerwa]])</f>
        <v>7625</v>
      </c>
    </row>
    <row r="5" spans="1:6" x14ac:dyDescent="0.25">
      <c r="A5" s="103">
        <v>2023</v>
      </c>
      <c r="B5" s="103" t="s">
        <v>19</v>
      </c>
      <c r="C5" s="107">
        <v>9320</v>
      </c>
      <c r="D5" s="107">
        <v>0</v>
      </c>
      <c r="E5" s="102" t="s">
        <v>1125</v>
      </c>
      <c r="F5" s="108">
        <f>SUM(Tabela18[[#This Row],[Wypłacone odszkodowanie]:[Rezerwa]])</f>
        <v>9320</v>
      </c>
    </row>
    <row r="6" spans="1:6" x14ac:dyDescent="0.25">
      <c r="A6" s="103">
        <v>2023</v>
      </c>
      <c r="B6" s="103" t="s">
        <v>19</v>
      </c>
      <c r="C6" s="107">
        <v>400</v>
      </c>
      <c r="D6" s="107">
        <v>0</v>
      </c>
      <c r="E6" s="102" t="s">
        <v>1132</v>
      </c>
      <c r="F6" s="108">
        <f>SUM(Tabela18[[#This Row],[Wypłacone odszkodowanie]:[Rezerwa]])</f>
        <v>400</v>
      </c>
    </row>
    <row r="7" spans="1:6" x14ac:dyDescent="0.25">
      <c r="A7" s="103">
        <v>2023</v>
      </c>
      <c r="B7" s="103" t="s">
        <v>19</v>
      </c>
      <c r="C7" s="107">
        <v>1754</v>
      </c>
      <c r="D7" s="107">
        <v>0</v>
      </c>
      <c r="E7" s="102" t="s">
        <v>1131</v>
      </c>
      <c r="F7" s="108">
        <f>SUM(Tabela18[[#This Row],[Wypłacone odszkodowanie]:[Rezerwa]])</f>
        <v>1754</v>
      </c>
    </row>
    <row r="8" spans="1:6" x14ac:dyDescent="0.25">
      <c r="A8" s="103">
        <v>2023</v>
      </c>
      <c r="B8" s="103" t="s">
        <v>19</v>
      </c>
      <c r="C8" s="107">
        <v>0</v>
      </c>
      <c r="D8" s="107">
        <v>0</v>
      </c>
      <c r="E8" s="102" t="s">
        <v>1567</v>
      </c>
      <c r="F8" s="108">
        <f>SUM(Tabela18[[#This Row],[Wypłacone odszkodowanie]:[Rezerwa]])</f>
        <v>0</v>
      </c>
    </row>
    <row r="9" spans="1:6" x14ac:dyDescent="0.25">
      <c r="A9" s="103">
        <v>2023</v>
      </c>
      <c r="B9" s="103" t="s">
        <v>19</v>
      </c>
      <c r="C9" s="107">
        <v>29250</v>
      </c>
      <c r="D9" s="107">
        <v>0</v>
      </c>
      <c r="E9" s="102" t="s">
        <v>1143</v>
      </c>
      <c r="F9" s="108">
        <f>SUM(Tabela18[[#This Row],[Wypłacone odszkodowanie]:[Rezerwa]])</f>
        <v>29250</v>
      </c>
    </row>
    <row r="10" spans="1:6" x14ac:dyDescent="0.25">
      <c r="A10" s="103">
        <v>2023</v>
      </c>
      <c r="B10" s="103" t="s">
        <v>19</v>
      </c>
      <c r="C10" s="107">
        <v>2200</v>
      </c>
      <c r="D10" s="107">
        <v>0</v>
      </c>
      <c r="E10" s="102" t="s">
        <v>1140</v>
      </c>
      <c r="F10" s="108">
        <f>SUM(Tabela18[[#This Row],[Wypłacone odszkodowanie]:[Rezerwa]])</f>
        <v>2200</v>
      </c>
    </row>
    <row r="11" spans="1:6" x14ac:dyDescent="0.25">
      <c r="A11" s="103">
        <v>2023</v>
      </c>
      <c r="B11" s="103" t="s">
        <v>19</v>
      </c>
      <c r="C11" s="107">
        <v>0</v>
      </c>
      <c r="D11" s="107">
        <v>0</v>
      </c>
      <c r="E11" s="102" t="s">
        <v>1568</v>
      </c>
      <c r="F11" s="108">
        <f>SUM(Tabela18[[#This Row],[Wypłacone odszkodowanie]:[Rezerwa]])</f>
        <v>0</v>
      </c>
    </row>
    <row r="12" spans="1:6" x14ac:dyDescent="0.25">
      <c r="A12" s="103">
        <v>2023</v>
      </c>
      <c r="B12" s="103" t="s">
        <v>19</v>
      </c>
      <c r="C12" s="107">
        <v>4773</v>
      </c>
      <c r="D12" s="107">
        <v>0</v>
      </c>
      <c r="E12" s="102" t="s">
        <v>1144</v>
      </c>
      <c r="F12" s="108">
        <f>SUM(Tabela18[[#This Row],[Wypłacone odszkodowanie]:[Rezerwa]])</f>
        <v>4773</v>
      </c>
    </row>
    <row r="13" spans="1:6" x14ac:dyDescent="0.25">
      <c r="A13" s="103">
        <v>2023</v>
      </c>
      <c r="B13" s="103" t="s">
        <v>19</v>
      </c>
      <c r="C13" s="107">
        <v>7765</v>
      </c>
      <c r="D13" s="107">
        <v>0</v>
      </c>
      <c r="E13" s="102" t="s">
        <v>1147</v>
      </c>
      <c r="F13" s="108">
        <f>SUM(Tabela18[[#This Row],[Wypłacone odszkodowanie]:[Rezerwa]])</f>
        <v>7765</v>
      </c>
    </row>
    <row r="14" spans="1:6" x14ac:dyDescent="0.25">
      <c r="A14" s="103">
        <v>2023</v>
      </c>
      <c r="B14" s="103" t="s">
        <v>19</v>
      </c>
      <c r="C14" s="107">
        <v>0</v>
      </c>
      <c r="D14" s="107">
        <v>0</v>
      </c>
      <c r="E14" s="102" t="s">
        <v>1569</v>
      </c>
      <c r="F14" s="108">
        <f>SUM(Tabela18[[#This Row],[Wypłacone odszkodowanie]:[Rezerwa]])</f>
        <v>0</v>
      </c>
    </row>
    <row r="15" spans="1:6" x14ac:dyDescent="0.25">
      <c r="A15" s="103">
        <v>2023</v>
      </c>
      <c r="B15" s="103" t="s">
        <v>19</v>
      </c>
      <c r="C15" s="107">
        <v>6394</v>
      </c>
      <c r="D15" s="107">
        <v>0</v>
      </c>
      <c r="E15" s="102" t="s">
        <v>1150</v>
      </c>
      <c r="F15" s="108">
        <f>SUM(Tabela18[[#This Row],[Wypłacone odszkodowanie]:[Rezerwa]])</f>
        <v>6394</v>
      </c>
    </row>
    <row r="16" spans="1:6" x14ac:dyDescent="0.25">
      <c r="A16" s="103">
        <v>2024</v>
      </c>
      <c r="B16" s="103" t="s">
        <v>19</v>
      </c>
      <c r="C16" s="107">
        <v>5632</v>
      </c>
      <c r="D16" s="107">
        <v>0</v>
      </c>
      <c r="E16" s="102" t="s">
        <v>1156</v>
      </c>
      <c r="F16" s="108">
        <f>SUM(Tabela18[[#This Row],[Wypłacone odszkodowanie]:[Rezerwa]])</f>
        <v>5632</v>
      </c>
    </row>
    <row r="17" spans="1:6" x14ac:dyDescent="0.25">
      <c r="A17" s="103">
        <v>2024</v>
      </c>
      <c r="B17" s="103" t="s">
        <v>19</v>
      </c>
      <c r="C17" s="107">
        <v>7200</v>
      </c>
      <c r="D17" s="107">
        <v>0</v>
      </c>
      <c r="E17" s="102" t="s">
        <v>1570</v>
      </c>
      <c r="F17" s="108">
        <f>SUM(Tabela18[[#This Row],[Wypłacone odszkodowanie]:[Rezerwa]])</f>
        <v>7200</v>
      </c>
    </row>
    <row r="18" spans="1:6" x14ac:dyDescent="0.25">
      <c r="A18" s="103">
        <v>2023</v>
      </c>
      <c r="B18" s="103" t="s">
        <v>19</v>
      </c>
      <c r="C18" s="107">
        <v>8523</v>
      </c>
      <c r="D18" s="107">
        <v>0</v>
      </c>
      <c r="E18" s="102" t="s">
        <v>1137</v>
      </c>
      <c r="F18" s="108">
        <f>SUM(Tabela18[[#This Row],[Wypłacone odszkodowanie]:[Rezerwa]])</f>
        <v>8523</v>
      </c>
    </row>
    <row r="19" spans="1:6" x14ac:dyDescent="0.25">
      <c r="A19" s="103">
        <v>2023</v>
      </c>
      <c r="B19" s="103" t="s">
        <v>19</v>
      </c>
      <c r="C19" s="107">
        <v>51679</v>
      </c>
      <c r="D19" s="107">
        <v>0</v>
      </c>
      <c r="E19" s="102" t="s">
        <v>1153</v>
      </c>
      <c r="F19" s="108">
        <f>SUM(Tabela18[[#This Row],[Wypłacone odszkodowanie]:[Rezerwa]])</f>
        <v>51679</v>
      </c>
    </row>
    <row r="20" spans="1:6" x14ac:dyDescent="0.25">
      <c r="A20" s="103">
        <v>2024</v>
      </c>
      <c r="B20" s="103" t="s">
        <v>19</v>
      </c>
      <c r="C20" s="107">
        <v>5077</v>
      </c>
      <c r="D20" s="107">
        <v>0</v>
      </c>
      <c r="E20" s="102" t="s">
        <v>1571</v>
      </c>
      <c r="F20" s="108">
        <f>SUM(Tabela18[[#This Row],[Wypłacone odszkodowanie]:[Rezerwa]])</f>
        <v>5077</v>
      </c>
    </row>
    <row r="21" spans="1:6" x14ac:dyDescent="0.25">
      <c r="A21" s="103">
        <v>2024</v>
      </c>
      <c r="B21" s="103" t="s">
        <v>19</v>
      </c>
      <c r="C21" s="107">
        <v>71444</v>
      </c>
      <c r="D21" s="107">
        <v>0</v>
      </c>
      <c r="E21" s="102" t="s">
        <v>1572</v>
      </c>
      <c r="F21" s="108">
        <f>SUM(Tabela18[[#This Row],[Wypłacone odszkodowanie]:[Rezerwa]])</f>
        <v>71444</v>
      </c>
    </row>
    <row r="22" spans="1:6" x14ac:dyDescent="0.25">
      <c r="A22" s="103">
        <v>2024</v>
      </c>
      <c r="B22" s="103" t="s">
        <v>19</v>
      </c>
      <c r="C22" s="107">
        <v>7371</v>
      </c>
      <c r="D22" s="107">
        <v>0</v>
      </c>
      <c r="E22" s="102" t="s">
        <v>1573</v>
      </c>
      <c r="F22" s="108">
        <f>SUM(Tabela18[[#This Row],[Wypłacone odszkodowanie]:[Rezerwa]])</f>
        <v>7371</v>
      </c>
    </row>
    <row r="23" spans="1:6" x14ac:dyDescent="0.25">
      <c r="A23" s="103">
        <v>2025</v>
      </c>
      <c r="B23" s="103" t="s">
        <v>19</v>
      </c>
      <c r="C23" s="107">
        <v>1659</v>
      </c>
      <c r="D23" s="107">
        <v>0</v>
      </c>
      <c r="E23" s="102" t="s">
        <v>1574</v>
      </c>
      <c r="F23" s="108">
        <f>SUM(Tabela18[[#This Row],[Wypłacone odszkodowanie]:[Rezerwa]])</f>
        <v>1659</v>
      </c>
    </row>
    <row r="24" spans="1:6" x14ac:dyDescent="0.25">
      <c r="A24" s="103">
        <v>2025</v>
      </c>
      <c r="B24" s="103" t="s">
        <v>19</v>
      </c>
      <c r="C24" s="107">
        <v>0</v>
      </c>
      <c r="D24" s="107">
        <v>0</v>
      </c>
      <c r="E24" s="102" t="s">
        <v>1575</v>
      </c>
      <c r="F24" s="108">
        <f>SUM(Tabela18[[#This Row],[Wypłacone odszkodowanie]:[Rezerwa]])</f>
        <v>0</v>
      </c>
    </row>
    <row r="25" spans="1:6" x14ac:dyDescent="0.25">
      <c r="A25" s="103">
        <v>2024</v>
      </c>
      <c r="B25" s="103" t="s">
        <v>19</v>
      </c>
      <c r="C25" s="107">
        <v>1451</v>
      </c>
      <c r="D25" s="107">
        <v>0</v>
      </c>
      <c r="E25" s="102" t="s">
        <v>1576</v>
      </c>
      <c r="F25" s="108">
        <f>SUM(Tabela18[[#This Row],[Wypłacone odszkodowanie]:[Rezerwa]])</f>
        <v>1451</v>
      </c>
    </row>
    <row r="26" spans="1:6" x14ac:dyDescent="0.25">
      <c r="A26" s="103">
        <v>2024</v>
      </c>
      <c r="B26" s="103" t="s">
        <v>19</v>
      </c>
      <c r="C26" s="107">
        <v>14232</v>
      </c>
      <c r="D26" s="107">
        <v>0</v>
      </c>
      <c r="E26" s="102" t="s">
        <v>1577</v>
      </c>
      <c r="F26" s="108">
        <f>SUM(Tabela18[[#This Row],[Wypłacone odszkodowanie]:[Rezerwa]])</f>
        <v>14232</v>
      </c>
    </row>
    <row r="27" spans="1:6" x14ac:dyDescent="0.25">
      <c r="A27" s="103">
        <v>2024</v>
      </c>
      <c r="B27" s="103" t="s">
        <v>19</v>
      </c>
      <c r="C27" s="107">
        <v>1018</v>
      </c>
      <c r="D27" s="107">
        <v>0</v>
      </c>
      <c r="E27" s="102" t="s">
        <v>1578</v>
      </c>
      <c r="F27" s="108">
        <f>SUM(Tabela18[[#This Row],[Wypłacone odszkodowanie]:[Rezerwa]])</f>
        <v>1018</v>
      </c>
    </row>
    <row r="28" spans="1:6" x14ac:dyDescent="0.25">
      <c r="A28" s="103">
        <v>2024</v>
      </c>
      <c r="B28" s="103" t="s">
        <v>19</v>
      </c>
      <c r="C28" s="107">
        <v>13231</v>
      </c>
      <c r="D28" s="107">
        <v>0</v>
      </c>
      <c r="E28" s="102" t="s">
        <v>1579</v>
      </c>
      <c r="F28" s="108">
        <f>SUM(Tabela18[[#This Row],[Wypłacone odszkodowanie]:[Rezerwa]])</f>
        <v>13231</v>
      </c>
    </row>
    <row r="29" spans="1:6" x14ac:dyDescent="0.25">
      <c r="A29" s="103">
        <v>2024</v>
      </c>
      <c r="B29" s="103" t="s">
        <v>19</v>
      </c>
      <c r="C29" s="107">
        <v>0</v>
      </c>
      <c r="D29" s="107">
        <v>0</v>
      </c>
      <c r="E29" s="102" t="s">
        <v>1580</v>
      </c>
      <c r="F29" s="108">
        <f>SUM(Tabela18[[#This Row],[Wypłacone odszkodowanie]:[Rezerwa]])</f>
        <v>0</v>
      </c>
    </row>
    <row r="30" spans="1:6" x14ac:dyDescent="0.25">
      <c r="A30" s="103">
        <v>2024</v>
      </c>
      <c r="B30" s="103" t="s">
        <v>19</v>
      </c>
      <c r="C30" s="107">
        <v>40742</v>
      </c>
      <c r="D30" s="107">
        <v>0</v>
      </c>
      <c r="E30" s="102" t="s">
        <v>1581</v>
      </c>
      <c r="F30" s="108">
        <f>SUM(Tabela18[[#This Row],[Wypłacone odszkodowanie]:[Rezerwa]])</f>
        <v>40742</v>
      </c>
    </row>
    <row r="31" spans="1:6" x14ac:dyDescent="0.25">
      <c r="A31" s="103">
        <v>2025</v>
      </c>
      <c r="B31" s="103" t="s">
        <v>19</v>
      </c>
      <c r="C31" s="107">
        <v>7412</v>
      </c>
      <c r="D31" s="107">
        <v>0</v>
      </c>
      <c r="E31" s="102" t="s">
        <v>1582</v>
      </c>
      <c r="F31" s="108">
        <f>SUM(Tabela18[[#This Row],[Wypłacone odszkodowanie]:[Rezerwa]])</f>
        <v>7412</v>
      </c>
    </row>
    <row r="32" spans="1:6" x14ac:dyDescent="0.25">
      <c r="A32" s="103">
        <v>2025</v>
      </c>
      <c r="B32" s="103" t="s">
        <v>19</v>
      </c>
      <c r="C32" s="107">
        <v>811</v>
      </c>
      <c r="D32" s="107">
        <v>0</v>
      </c>
      <c r="E32" s="102" t="s">
        <v>1583</v>
      </c>
      <c r="F32" s="108">
        <f>SUM(Tabela18[[#This Row],[Wypłacone odszkodowanie]:[Rezerwa]])</f>
        <v>811</v>
      </c>
    </row>
    <row r="33" spans="1:6" x14ac:dyDescent="0.25">
      <c r="A33" s="103">
        <v>2026</v>
      </c>
      <c r="B33" s="103" t="s">
        <v>19</v>
      </c>
      <c r="C33" s="107">
        <v>17446</v>
      </c>
      <c r="D33" s="107">
        <v>0</v>
      </c>
      <c r="E33" s="102" t="s">
        <v>1584</v>
      </c>
      <c r="F33" s="108">
        <f>SUM(Tabela18[[#This Row],[Wypłacone odszkodowanie]:[Rezerwa]])</f>
        <v>17446</v>
      </c>
    </row>
    <row r="34" spans="1:6" x14ac:dyDescent="0.25">
      <c r="A34" s="103">
        <v>2026</v>
      </c>
      <c r="B34" s="103" t="s">
        <v>19</v>
      </c>
      <c r="C34" s="107">
        <v>3738</v>
      </c>
      <c r="D34" s="107">
        <v>0</v>
      </c>
      <c r="E34" s="102" t="s">
        <v>1585</v>
      </c>
      <c r="F34" s="108">
        <f>SUM(Tabela18[[#This Row],[Wypłacone odszkodowanie]:[Rezerwa]])</f>
        <v>3738</v>
      </c>
    </row>
    <row r="35" spans="1:6" x14ac:dyDescent="0.25">
      <c r="A35" s="103">
        <v>2026</v>
      </c>
      <c r="B35" s="103" t="s">
        <v>19</v>
      </c>
      <c r="C35" s="107">
        <v>0</v>
      </c>
      <c r="D35" s="107">
        <v>6614</v>
      </c>
      <c r="E35" s="102" t="s">
        <v>1586</v>
      </c>
      <c r="F35" s="108">
        <f>SUM(Tabela18[[#This Row],[Wypłacone odszkodowanie]:[Rezerwa]])</f>
        <v>6614</v>
      </c>
    </row>
    <row r="36" spans="1:6" x14ac:dyDescent="0.25">
      <c r="A36" s="103">
        <v>2025</v>
      </c>
      <c r="B36" s="103" t="s">
        <v>19</v>
      </c>
      <c r="C36" s="107">
        <v>6084</v>
      </c>
      <c r="D36" s="107">
        <v>0</v>
      </c>
      <c r="E36" s="102" t="s">
        <v>1587</v>
      </c>
      <c r="F36" s="108">
        <f>SUM(Tabela18[[#This Row],[Wypłacone odszkodowanie]:[Rezerwa]])</f>
        <v>6084</v>
      </c>
    </row>
    <row r="37" spans="1:6" x14ac:dyDescent="0.25">
      <c r="A37" s="103">
        <v>2025</v>
      </c>
      <c r="B37" s="103" t="s">
        <v>19</v>
      </c>
      <c r="C37" s="107">
        <v>4780</v>
      </c>
      <c r="D37" s="107">
        <v>0</v>
      </c>
      <c r="E37" s="102" t="s">
        <v>1588</v>
      </c>
      <c r="F37" s="108">
        <f>SUM(Tabela18[[#This Row],[Wypłacone odszkodowanie]:[Rezerwa]])</f>
        <v>4780</v>
      </c>
    </row>
    <row r="38" spans="1:6" x14ac:dyDescent="0.25">
      <c r="A38" s="103">
        <v>2025</v>
      </c>
      <c r="B38" s="103" t="s">
        <v>19</v>
      </c>
      <c r="C38" s="107">
        <v>0</v>
      </c>
      <c r="D38" s="107">
        <v>0</v>
      </c>
      <c r="E38" s="102" t="s">
        <v>1589</v>
      </c>
      <c r="F38" s="108">
        <f>SUM(Tabela18[[#This Row],[Wypłacone odszkodowanie]:[Rezerwa]])</f>
        <v>0</v>
      </c>
    </row>
    <row r="39" spans="1:6" x14ac:dyDescent="0.25">
      <c r="A39" s="103">
        <v>2026</v>
      </c>
      <c r="B39" s="103" t="s">
        <v>19</v>
      </c>
      <c r="C39" s="107">
        <v>9100</v>
      </c>
      <c r="D39" s="107">
        <v>0</v>
      </c>
      <c r="E39" s="102" t="s">
        <v>1590</v>
      </c>
      <c r="F39" s="108">
        <f>SUM(Tabela18[[#This Row],[Wypłacone odszkodowanie]:[Rezerwa]])</f>
        <v>9100</v>
      </c>
    </row>
    <row r="40" spans="1:6" x14ac:dyDescent="0.25">
      <c r="A40" s="103">
        <v>2026</v>
      </c>
      <c r="B40" s="103" t="s">
        <v>19</v>
      </c>
      <c r="C40" s="107">
        <v>1905</v>
      </c>
      <c r="D40" s="107">
        <v>1795</v>
      </c>
      <c r="E40" s="102" t="s">
        <v>1591</v>
      </c>
      <c r="F40" s="108">
        <f>SUM(Tabela18[[#This Row],[Wypłacone odszkodowanie]:[Rezerwa]])</f>
        <v>3700</v>
      </c>
    </row>
    <row r="41" spans="1:6" x14ac:dyDescent="0.25">
      <c r="A41" s="103">
        <v>2025</v>
      </c>
      <c r="B41" s="103" t="s">
        <v>19</v>
      </c>
      <c r="C41" s="107">
        <v>1467</v>
      </c>
      <c r="D41" s="107">
        <v>2233</v>
      </c>
      <c r="E41" s="102" t="s">
        <v>1592</v>
      </c>
      <c r="F41" s="108">
        <f>SUM(Tabela18[[#This Row],[Wypłacone odszkodowanie]:[Rezerwa]])</f>
        <v>3700</v>
      </c>
    </row>
    <row r="42" spans="1:6" x14ac:dyDescent="0.25">
      <c r="A42" s="103">
        <v>2023</v>
      </c>
      <c r="B42" s="103" t="s">
        <v>90</v>
      </c>
      <c r="C42" s="107">
        <v>2743</v>
      </c>
      <c r="D42" s="107">
        <v>0</v>
      </c>
      <c r="E42" s="102" t="s">
        <v>1216</v>
      </c>
      <c r="F42" s="108">
        <f>SUM(Tabela18[[#This Row],[Wypłacone odszkodowanie]:[Rezerwa]])</f>
        <v>2743</v>
      </c>
    </row>
    <row r="43" spans="1:6" x14ac:dyDescent="0.25">
      <c r="A43" s="103">
        <v>2023</v>
      </c>
      <c r="B43" s="103" t="s">
        <v>90</v>
      </c>
      <c r="C43" s="107">
        <v>93</v>
      </c>
      <c r="D43" s="107">
        <v>0</v>
      </c>
      <c r="E43" s="102" t="s">
        <v>1220</v>
      </c>
      <c r="F43" s="108">
        <f>SUM(Tabela18[[#This Row],[Wypłacone odszkodowanie]:[Rezerwa]])</f>
        <v>93</v>
      </c>
    </row>
    <row r="44" spans="1:6" x14ac:dyDescent="0.25">
      <c r="A44" s="103">
        <v>2023</v>
      </c>
      <c r="B44" s="103" t="s">
        <v>90</v>
      </c>
      <c r="C44" s="95">
        <v>32680</v>
      </c>
      <c r="D44" s="107">
        <v>0</v>
      </c>
      <c r="E44" s="102" t="s">
        <v>1213</v>
      </c>
      <c r="F44" s="108">
        <f>SUM(Tabela18[[#This Row],[Wypłacone odszkodowanie]:[Rezerwa]])</f>
        <v>32680</v>
      </c>
    </row>
    <row r="45" spans="1:6" x14ac:dyDescent="0.25">
      <c r="A45" s="103">
        <v>2023</v>
      </c>
      <c r="B45" s="103" t="s">
        <v>90</v>
      </c>
      <c r="C45" s="95">
        <v>0</v>
      </c>
      <c r="D45" s="107">
        <v>0</v>
      </c>
      <c r="E45" s="102" t="s">
        <v>1593</v>
      </c>
      <c r="F45" s="108">
        <f>SUM(Tabela18[[#This Row],[Wypłacone odszkodowanie]:[Rezerwa]])</f>
        <v>0</v>
      </c>
    </row>
    <row r="46" spans="1:6" x14ac:dyDescent="0.25">
      <c r="A46" s="103">
        <v>2023</v>
      </c>
      <c r="B46" s="103" t="s">
        <v>90</v>
      </c>
      <c r="C46" s="95">
        <v>2975</v>
      </c>
      <c r="D46" s="107">
        <v>0</v>
      </c>
      <c r="E46" s="102" t="s">
        <v>1223</v>
      </c>
      <c r="F46" s="108">
        <f>SUM(Tabela18[[#This Row],[Wypłacone odszkodowanie]:[Rezerwa]])</f>
        <v>2975</v>
      </c>
    </row>
    <row r="47" spans="1:6" x14ac:dyDescent="0.25">
      <c r="A47" s="103">
        <v>2023</v>
      </c>
      <c r="B47" s="103" t="s">
        <v>90</v>
      </c>
      <c r="C47" s="95">
        <v>2131</v>
      </c>
      <c r="D47" s="107">
        <v>0</v>
      </c>
      <c r="E47" s="102" t="s">
        <v>1224</v>
      </c>
      <c r="F47" s="108">
        <f>SUM(Tabela18[[#This Row],[Wypłacone odszkodowanie]:[Rezerwa]])</f>
        <v>2131</v>
      </c>
    </row>
    <row r="48" spans="1:6" x14ac:dyDescent="0.25">
      <c r="A48" s="103">
        <v>2023</v>
      </c>
      <c r="B48" s="103" t="s">
        <v>90</v>
      </c>
      <c r="C48" s="95">
        <v>16026</v>
      </c>
      <c r="D48" s="107">
        <v>0</v>
      </c>
      <c r="E48" s="102" t="s">
        <v>1219</v>
      </c>
      <c r="F48" s="108">
        <f>SUM(Tabela18[[#This Row],[Wypłacone odszkodowanie]:[Rezerwa]])</f>
        <v>16026</v>
      </c>
    </row>
    <row r="49" spans="1:6" x14ac:dyDescent="0.25">
      <c r="A49" s="103">
        <v>2023</v>
      </c>
      <c r="B49" s="103" t="s">
        <v>90</v>
      </c>
      <c r="C49" s="95">
        <v>0</v>
      </c>
      <c r="D49" s="107">
        <v>0</v>
      </c>
      <c r="E49" s="102" t="s">
        <v>1594</v>
      </c>
      <c r="F49" s="108">
        <f>SUM(Tabela18[[#This Row],[Wypłacone odszkodowanie]:[Rezerwa]])</f>
        <v>0</v>
      </c>
    </row>
    <row r="50" spans="1:6" x14ac:dyDescent="0.25">
      <c r="A50" s="103">
        <v>2023</v>
      </c>
      <c r="B50" s="103" t="s">
        <v>90</v>
      </c>
      <c r="C50" s="95">
        <v>63378</v>
      </c>
      <c r="D50" s="107">
        <v>0</v>
      </c>
      <c r="E50" s="102" t="s">
        <v>1226</v>
      </c>
      <c r="F50" s="108">
        <f>SUM(Tabela18[[#This Row],[Wypłacone odszkodowanie]:[Rezerwa]])</f>
        <v>63378</v>
      </c>
    </row>
    <row r="51" spans="1:6" x14ac:dyDescent="0.25">
      <c r="A51" s="103">
        <v>2023</v>
      </c>
      <c r="B51" s="103" t="s">
        <v>90</v>
      </c>
      <c r="C51" s="95">
        <v>3852</v>
      </c>
      <c r="D51" s="107">
        <v>0</v>
      </c>
      <c r="E51" s="102" t="s">
        <v>1230</v>
      </c>
      <c r="F51" s="108">
        <f>SUM(Tabela18[[#This Row],[Wypłacone odszkodowanie]:[Rezerwa]])</f>
        <v>3852</v>
      </c>
    </row>
    <row r="52" spans="1:6" x14ac:dyDescent="0.25">
      <c r="A52" s="103">
        <v>2023</v>
      </c>
      <c r="B52" s="103" t="s">
        <v>90</v>
      </c>
      <c r="C52" s="95">
        <v>31275</v>
      </c>
      <c r="D52" s="107">
        <v>0</v>
      </c>
      <c r="E52" s="102" t="s">
        <v>1233</v>
      </c>
      <c r="F52" s="108">
        <f>SUM(Tabela18[[#This Row],[Wypłacone odszkodowanie]:[Rezerwa]])</f>
        <v>31275</v>
      </c>
    </row>
    <row r="53" spans="1:6" x14ac:dyDescent="0.25">
      <c r="A53" s="103">
        <v>2023</v>
      </c>
      <c r="B53" s="103" t="s">
        <v>90</v>
      </c>
      <c r="C53" s="95">
        <v>9783</v>
      </c>
      <c r="D53" s="107">
        <v>0</v>
      </c>
      <c r="E53" s="102" t="s">
        <v>1234</v>
      </c>
      <c r="F53" s="108">
        <f>SUM(Tabela18[[#This Row],[Wypłacone odszkodowanie]:[Rezerwa]])</f>
        <v>9783</v>
      </c>
    </row>
    <row r="54" spans="1:6" x14ac:dyDescent="0.25">
      <c r="A54" s="103">
        <v>2023</v>
      </c>
      <c r="B54" s="103" t="s">
        <v>90</v>
      </c>
      <c r="C54" s="95">
        <v>6136</v>
      </c>
      <c r="D54" s="107">
        <v>0</v>
      </c>
      <c r="E54" s="102" t="s">
        <v>1235</v>
      </c>
      <c r="F54" s="108">
        <f>SUM(Tabela18[[#This Row],[Wypłacone odszkodowanie]:[Rezerwa]])</f>
        <v>6136</v>
      </c>
    </row>
    <row r="55" spans="1:6" x14ac:dyDescent="0.25">
      <c r="A55" s="103">
        <v>2023</v>
      </c>
      <c r="B55" s="103" t="s">
        <v>90</v>
      </c>
      <c r="C55" s="95">
        <v>0</v>
      </c>
      <c r="D55" s="107">
        <v>0</v>
      </c>
      <c r="E55" s="102" t="s">
        <v>1227</v>
      </c>
      <c r="F55" s="108">
        <f>SUM(Tabela18[[#This Row],[Wypłacone odszkodowanie]:[Rezerwa]])</f>
        <v>0</v>
      </c>
    </row>
    <row r="56" spans="1:6" x14ac:dyDescent="0.25">
      <c r="A56" s="103">
        <v>2024</v>
      </c>
      <c r="B56" s="103" t="s">
        <v>90</v>
      </c>
      <c r="C56" s="95">
        <v>8742</v>
      </c>
      <c r="D56" s="107">
        <v>0</v>
      </c>
      <c r="E56" s="102" t="s">
        <v>1595</v>
      </c>
      <c r="F56" s="108">
        <f>SUM(Tabela18[[#This Row],[Wypłacone odszkodowanie]:[Rezerwa]])</f>
        <v>8742</v>
      </c>
    </row>
    <row r="57" spans="1:6" x14ac:dyDescent="0.25">
      <c r="A57" s="103">
        <v>2024</v>
      </c>
      <c r="B57" s="103" t="s">
        <v>90</v>
      </c>
      <c r="C57" s="95">
        <v>6270</v>
      </c>
      <c r="D57" s="107">
        <v>0</v>
      </c>
      <c r="E57" s="102" t="s">
        <v>1596</v>
      </c>
      <c r="F57" s="108">
        <f>SUM(Tabela18[[#This Row],[Wypłacone odszkodowanie]:[Rezerwa]])</f>
        <v>6270</v>
      </c>
    </row>
    <row r="58" spans="1:6" x14ac:dyDescent="0.25">
      <c r="A58" s="103">
        <v>2024</v>
      </c>
      <c r="B58" s="103" t="s">
        <v>90</v>
      </c>
      <c r="C58" s="95">
        <v>22779</v>
      </c>
      <c r="D58" s="107">
        <v>0</v>
      </c>
      <c r="E58" s="102" t="s">
        <v>1597</v>
      </c>
      <c r="F58" s="108">
        <f>SUM(Tabela18[[#This Row],[Wypłacone odszkodowanie]:[Rezerwa]])</f>
        <v>22779</v>
      </c>
    </row>
    <row r="59" spans="1:6" x14ac:dyDescent="0.25">
      <c r="A59" s="103">
        <v>2024</v>
      </c>
      <c r="B59" s="103" t="s">
        <v>90</v>
      </c>
      <c r="C59" s="95">
        <v>1308</v>
      </c>
      <c r="D59" s="107">
        <v>0</v>
      </c>
      <c r="E59" s="102" t="s">
        <v>1598</v>
      </c>
      <c r="F59" s="108">
        <f>SUM(Tabela18[[#This Row],[Wypłacone odszkodowanie]:[Rezerwa]])</f>
        <v>1308</v>
      </c>
    </row>
    <row r="60" spans="1:6" x14ac:dyDescent="0.25">
      <c r="A60" s="103">
        <v>2023</v>
      </c>
      <c r="B60" s="103" t="s">
        <v>90</v>
      </c>
      <c r="C60" s="95">
        <v>4469</v>
      </c>
      <c r="D60" s="107">
        <v>0</v>
      </c>
      <c r="E60" s="102" t="s">
        <v>1238</v>
      </c>
      <c r="F60" s="108">
        <f>SUM(Tabela18[[#This Row],[Wypłacone odszkodowanie]:[Rezerwa]])</f>
        <v>4469</v>
      </c>
    </row>
    <row r="61" spans="1:6" x14ac:dyDescent="0.25">
      <c r="A61" s="103">
        <v>2024</v>
      </c>
      <c r="B61" s="103" t="s">
        <v>90</v>
      </c>
      <c r="C61" s="95">
        <v>23915</v>
      </c>
      <c r="D61" s="107">
        <v>0</v>
      </c>
      <c r="E61" s="102" t="s">
        <v>1599</v>
      </c>
      <c r="F61" s="108">
        <f>SUM(Tabela18[[#This Row],[Wypłacone odszkodowanie]:[Rezerwa]])</f>
        <v>23915</v>
      </c>
    </row>
    <row r="62" spans="1:6" x14ac:dyDescent="0.25">
      <c r="A62" s="103">
        <v>2024</v>
      </c>
      <c r="B62" s="103" t="s">
        <v>90</v>
      </c>
      <c r="C62" s="95">
        <v>12319</v>
      </c>
      <c r="D62" s="107">
        <v>0</v>
      </c>
      <c r="E62" s="102" t="s">
        <v>1600</v>
      </c>
      <c r="F62" s="108">
        <f>SUM(Tabela18[[#This Row],[Wypłacone odszkodowanie]:[Rezerwa]])</f>
        <v>12319</v>
      </c>
    </row>
    <row r="63" spans="1:6" x14ac:dyDescent="0.25">
      <c r="A63" s="103">
        <v>2024</v>
      </c>
      <c r="B63" s="103" t="s">
        <v>90</v>
      </c>
      <c r="C63" s="95">
        <v>5535</v>
      </c>
      <c r="D63" s="107">
        <v>0</v>
      </c>
      <c r="E63" s="102" t="s">
        <v>1601</v>
      </c>
      <c r="F63" s="108">
        <f>SUM(Tabela18[[#This Row],[Wypłacone odszkodowanie]:[Rezerwa]])</f>
        <v>5535</v>
      </c>
    </row>
    <row r="64" spans="1:6" x14ac:dyDescent="0.25">
      <c r="A64" s="103">
        <v>2024</v>
      </c>
      <c r="B64" s="103" t="s">
        <v>90</v>
      </c>
      <c r="C64" s="95">
        <v>922</v>
      </c>
      <c r="D64" s="107">
        <v>0</v>
      </c>
      <c r="E64" s="102" t="s">
        <v>1602</v>
      </c>
      <c r="F64" s="108">
        <f>SUM(Tabela18[[#This Row],[Wypłacone odszkodowanie]:[Rezerwa]])</f>
        <v>922</v>
      </c>
    </row>
    <row r="65" spans="1:6" x14ac:dyDescent="0.25">
      <c r="A65" s="103">
        <v>2024</v>
      </c>
      <c r="B65" s="103" t="s">
        <v>90</v>
      </c>
      <c r="C65" s="95">
        <v>0</v>
      </c>
      <c r="D65" s="107">
        <v>0</v>
      </c>
      <c r="E65" s="102" t="s">
        <v>1603</v>
      </c>
      <c r="F65" s="108">
        <f>SUM(Tabela18[[#This Row],[Wypłacone odszkodowanie]:[Rezerwa]])</f>
        <v>0</v>
      </c>
    </row>
    <row r="66" spans="1:6" x14ac:dyDescent="0.25">
      <c r="A66" s="103">
        <v>2024</v>
      </c>
      <c r="B66" s="103" t="s">
        <v>90</v>
      </c>
      <c r="C66" s="95">
        <v>153500</v>
      </c>
      <c r="D66" s="107">
        <v>0</v>
      </c>
      <c r="E66" s="102" t="s">
        <v>1604</v>
      </c>
      <c r="F66" s="108">
        <f>SUM(Tabela18[[#This Row],[Wypłacone odszkodowanie]:[Rezerwa]])</f>
        <v>153500</v>
      </c>
    </row>
    <row r="67" spans="1:6" x14ac:dyDescent="0.25">
      <c r="A67" s="103">
        <v>2024</v>
      </c>
      <c r="B67" s="103" t="s">
        <v>90</v>
      </c>
      <c r="C67" s="95">
        <v>25627</v>
      </c>
      <c r="D67" s="107">
        <v>0</v>
      </c>
      <c r="E67" s="102" t="s">
        <v>1605</v>
      </c>
      <c r="F67" s="108">
        <f>SUM(Tabela18[[#This Row],[Wypłacone odszkodowanie]:[Rezerwa]])</f>
        <v>25627</v>
      </c>
    </row>
    <row r="68" spans="1:6" x14ac:dyDescent="0.25">
      <c r="A68" s="103">
        <v>2024</v>
      </c>
      <c r="B68" s="103" t="s">
        <v>90</v>
      </c>
      <c r="C68" s="95">
        <v>6176</v>
      </c>
      <c r="D68" s="107">
        <v>0</v>
      </c>
      <c r="E68" s="102" t="s">
        <v>1606</v>
      </c>
      <c r="F68" s="108">
        <f>SUM(Tabela18[[#This Row],[Wypłacone odszkodowanie]:[Rezerwa]])</f>
        <v>6176</v>
      </c>
    </row>
    <row r="69" spans="1:6" x14ac:dyDescent="0.25">
      <c r="A69" s="103">
        <v>2024</v>
      </c>
      <c r="B69" s="103" t="s">
        <v>90</v>
      </c>
      <c r="C69" s="95">
        <v>20754</v>
      </c>
      <c r="D69" s="107">
        <v>0</v>
      </c>
      <c r="E69" s="102" t="s">
        <v>1607</v>
      </c>
      <c r="F69" s="108">
        <f>SUM(Tabela18[[#This Row],[Wypłacone odszkodowanie]:[Rezerwa]])</f>
        <v>20754</v>
      </c>
    </row>
    <row r="70" spans="1:6" x14ac:dyDescent="0.25">
      <c r="A70" s="103">
        <v>2025</v>
      </c>
      <c r="B70" s="103" t="s">
        <v>90</v>
      </c>
      <c r="C70" s="95">
        <v>7560</v>
      </c>
      <c r="D70" s="107">
        <v>0</v>
      </c>
      <c r="E70" s="102" t="s">
        <v>1608</v>
      </c>
      <c r="F70" s="108">
        <f>SUM(Tabela18[[#This Row],[Wypłacone odszkodowanie]:[Rezerwa]])</f>
        <v>7560</v>
      </c>
    </row>
    <row r="71" spans="1:6" x14ac:dyDescent="0.25">
      <c r="A71" s="103">
        <v>2025</v>
      </c>
      <c r="B71" s="103" t="s">
        <v>90</v>
      </c>
      <c r="C71" s="95">
        <v>0</v>
      </c>
      <c r="D71" s="107">
        <v>0</v>
      </c>
      <c r="E71" s="102" t="s">
        <v>1609</v>
      </c>
      <c r="F71" s="108">
        <f>SUM(Tabela18[[#This Row],[Wypłacone odszkodowanie]:[Rezerwa]])</f>
        <v>0</v>
      </c>
    </row>
    <row r="72" spans="1:6" x14ac:dyDescent="0.25">
      <c r="A72" s="103">
        <v>2025</v>
      </c>
      <c r="B72" s="103" t="s">
        <v>90</v>
      </c>
      <c r="C72" s="95">
        <v>1115</v>
      </c>
      <c r="D72" s="107">
        <v>0</v>
      </c>
      <c r="E72" s="102" t="s">
        <v>1610</v>
      </c>
      <c r="F72" s="108">
        <f>SUM(Tabela18[[#This Row],[Wypłacone odszkodowanie]:[Rezerwa]])</f>
        <v>1115</v>
      </c>
    </row>
    <row r="73" spans="1:6" x14ac:dyDescent="0.25">
      <c r="A73" s="103">
        <v>2025</v>
      </c>
      <c r="B73" s="103" t="s">
        <v>90</v>
      </c>
      <c r="C73" s="95">
        <v>5428</v>
      </c>
      <c r="D73" s="107">
        <v>0</v>
      </c>
      <c r="E73" s="102" t="s">
        <v>1611</v>
      </c>
      <c r="F73" s="108">
        <f>SUM(Tabela18[[#This Row],[Wypłacone odszkodowanie]:[Rezerwa]])</f>
        <v>5428</v>
      </c>
    </row>
    <row r="74" spans="1:6" x14ac:dyDescent="0.25">
      <c r="A74" s="103">
        <v>2025</v>
      </c>
      <c r="B74" s="103" t="s">
        <v>90</v>
      </c>
      <c r="C74" s="95">
        <v>17237</v>
      </c>
      <c r="D74" s="107">
        <v>0</v>
      </c>
      <c r="E74" s="102" t="s">
        <v>1612</v>
      </c>
      <c r="F74" s="108">
        <f>SUM(Tabela18[[#This Row],[Wypłacone odszkodowanie]:[Rezerwa]])</f>
        <v>17237</v>
      </c>
    </row>
    <row r="75" spans="1:6" x14ac:dyDescent="0.25">
      <c r="A75" s="103">
        <v>2024</v>
      </c>
      <c r="B75" s="103" t="s">
        <v>90</v>
      </c>
      <c r="C75" s="95">
        <v>4375</v>
      </c>
      <c r="D75" s="107">
        <v>0</v>
      </c>
      <c r="E75" s="102" t="s">
        <v>1613</v>
      </c>
      <c r="F75" s="108">
        <f>SUM(Tabela18[[#This Row],[Wypłacone odszkodowanie]:[Rezerwa]])</f>
        <v>4375</v>
      </c>
    </row>
    <row r="76" spans="1:6" x14ac:dyDescent="0.25">
      <c r="A76" s="103">
        <v>2024</v>
      </c>
      <c r="B76" s="103" t="s">
        <v>90</v>
      </c>
      <c r="C76" s="95">
        <v>23011</v>
      </c>
      <c r="D76" s="107">
        <v>0</v>
      </c>
      <c r="E76" s="102" t="s">
        <v>1614</v>
      </c>
      <c r="F76" s="108">
        <f>SUM(Tabela18[[#This Row],[Wypłacone odszkodowanie]:[Rezerwa]])</f>
        <v>23011</v>
      </c>
    </row>
    <row r="77" spans="1:6" x14ac:dyDescent="0.25">
      <c r="A77" s="103">
        <v>2024</v>
      </c>
      <c r="B77" s="103" t="s">
        <v>90</v>
      </c>
      <c r="C77" s="95">
        <v>7329</v>
      </c>
      <c r="D77" s="107">
        <v>0</v>
      </c>
      <c r="E77" s="102" t="s">
        <v>1615</v>
      </c>
      <c r="F77" s="108">
        <f>SUM(Tabela18[[#This Row],[Wypłacone odszkodowanie]:[Rezerwa]])</f>
        <v>7329</v>
      </c>
    </row>
    <row r="78" spans="1:6" x14ac:dyDescent="0.25">
      <c r="A78" s="103">
        <v>2024</v>
      </c>
      <c r="B78" s="103" t="s">
        <v>90</v>
      </c>
      <c r="C78" s="95">
        <v>31922</v>
      </c>
      <c r="D78" s="107">
        <v>0</v>
      </c>
      <c r="E78" s="102" t="s">
        <v>1616</v>
      </c>
      <c r="F78" s="108">
        <f>SUM(Tabela18[[#This Row],[Wypłacone odszkodowanie]:[Rezerwa]])</f>
        <v>31922</v>
      </c>
    </row>
    <row r="79" spans="1:6" x14ac:dyDescent="0.25">
      <c r="A79" s="103">
        <v>2025</v>
      </c>
      <c r="B79" s="103" t="s">
        <v>90</v>
      </c>
      <c r="C79" s="95">
        <v>5010</v>
      </c>
      <c r="D79" s="107">
        <v>0</v>
      </c>
      <c r="E79" s="102" t="s">
        <v>1617</v>
      </c>
      <c r="F79" s="108">
        <f>SUM(Tabela18[[#This Row],[Wypłacone odszkodowanie]:[Rezerwa]])</f>
        <v>5010</v>
      </c>
    </row>
    <row r="80" spans="1:6" x14ac:dyDescent="0.25">
      <c r="A80" s="103">
        <v>2025</v>
      </c>
      <c r="B80" s="103" t="s">
        <v>90</v>
      </c>
      <c r="C80" s="95">
        <v>5714</v>
      </c>
      <c r="D80" s="107">
        <v>0</v>
      </c>
      <c r="E80" s="102" t="s">
        <v>1618</v>
      </c>
      <c r="F80" s="108">
        <f>SUM(Tabela18[[#This Row],[Wypłacone odszkodowanie]:[Rezerwa]])</f>
        <v>5714</v>
      </c>
    </row>
    <row r="81" spans="1:6" x14ac:dyDescent="0.25">
      <c r="A81" s="103">
        <v>2025</v>
      </c>
      <c r="B81" s="103" t="s">
        <v>90</v>
      </c>
      <c r="C81" s="95">
        <v>4905</v>
      </c>
      <c r="D81" s="107">
        <v>0</v>
      </c>
      <c r="E81" s="102" t="s">
        <v>1619</v>
      </c>
      <c r="F81" s="108">
        <f>SUM(Tabela18[[#This Row],[Wypłacone odszkodowanie]:[Rezerwa]])</f>
        <v>4905</v>
      </c>
    </row>
    <row r="82" spans="1:6" x14ac:dyDescent="0.25">
      <c r="A82" s="103">
        <v>2025</v>
      </c>
      <c r="B82" s="103" t="s">
        <v>90</v>
      </c>
      <c r="C82" s="95">
        <v>2456</v>
      </c>
      <c r="D82" s="107">
        <v>0</v>
      </c>
      <c r="E82" s="102" t="s">
        <v>1620</v>
      </c>
      <c r="F82" s="108">
        <f>SUM(Tabela18[[#This Row],[Wypłacone odszkodowanie]:[Rezerwa]])</f>
        <v>2456</v>
      </c>
    </row>
    <row r="83" spans="1:6" x14ac:dyDescent="0.25">
      <c r="A83" s="103">
        <v>2025</v>
      </c>
      <c r="B83" s="103" t="s">
        <v>90</v>
      </c>
      <c r="C83" s="95">
        <v>10684</v>
      </c>
      <c r="D83" s="107">
        <v>0</v>
      </c>
      <c r="E83" s="102" t="s">
        <v>1621</v>
      </c>
      <c r="F83" s="108">
        <f>SUM(Tabela18[[#This Row],[Wypłacone odszkodowanie]:[Rezerwa]])</f>
        <v>10684</v>
      </c>
    </row>
    <row r="84" spans="1:6" x14ac:dyDescent="0.25">
      <c r="A84" s="103">
        <v>2025</v>
      </c>
      <c r="B84" s="103" t="s">
        <v>90</v>
      </c>
      <c r="C84" s="95">
        <v>17799</v>
      </c>
      <c r="D84" s="107">
        <v>0</v>
      </c>
      <c r="E84" s="102" t="s">
        <v>1622</v>
      </c>
      <c r="F84" s="108">
        <f>SUM(Tabela18[[#This Row],[Wypłacone odszkodowanie]:[Rezerwa]])</f>
        <v>17799</v>
      </c>
    </row>
    <row r="85" spans="1:6" x14ac:dyDescent="0.25">
      <c r="A85" s="103">
        <v>2025</v>
      </c>
      <c r="B85" s="103" t="s">
        <v>90</v>
      </c>
      <c r="C85" s="95">
        <v>35761</v>
      </c>
      <c r="D85" s="107">
        <v>0</v>
      </c>
      <c r="E85" s="102" t="s">
        <v>1623</v>
      </c>
      <c r="F85" s="108">
        <f>SUM(Tabela18[[#This Row],[Wypłacone odszkodowanie]:[Rezerwa]])</f>
        <v>35761</v>
      </c>
    </row>
    <row r="86" spans="1:6" x14ac:dyDescent="0.25">
      <c r="A86" s="103">
        <v>2025</v>
      </c>
      <c r="B86" s="103" t="s">
        <v>90</v>
      </c>
      <c r="C86" s="95">
        <v>0</v>
      </c>
      <c r="D86" s="107">
        <v>0</v>
      </c>
      <c r="E86" s="102" t="s">
        <v>1624</v>
      </c>
      <c r="F86" s="108">
        <f>SUM(Tabela18[[#This Row],[Wypłacone odszkodowanie]:[Rezerwa]])</f>
        <v>0</v>
      </c>
    </row>
    <row r="87" spans="1:6" x14ac:dyDescent="0.25">
      <c r="A87" s="103">
        <v>2026</v>
      </c>
      <c r="B87" s="103" t="s">
        <v>90</v>
      </c>
      <c r="C87" s="95">
        <v>0</v>
      </c>
      <c r="D87" s="107">
        <v>1120</v>
      </c>
      <c r="E87" s="102" t="s">
        <v>1625</v>
      </c>
      <c r="F87" s="108">
        <f>SUM(Tabela18[[#This Row],[Wypłacone odszkodowanie]:[Rezerwa]])</f>
        <v>1120</v>
      </c>
    </row>
    <row r="88" spans="1:6" x14ac:dyDescent="0.25">
      <c r="A88" s="103">
        <v>2026</v>
      </c>
      <c r="B88" s="103" t="s">
        <v>90</v>
      </c>
      <c r="C88" s="95">
        <v>0</v>
      </c>
      <c r="D88" s="107">
        <v>1809</v>
      </c>
      <c r="E88" s="102" t="s">
        <v>1626</v>
      </c>
      <c r="F88" s="108">
        <f>SUM(Tabela18[[#This Row],[Wypłacone odszkodowanie]:[Rezerwa]])</f>
        <v>1809</v>
      </c>
    </row>
    <row r="89" spans="1:6" x14ac:dyDescent="0.25">
      <c r="A89" s="103">
        <v>2026</v>
      </c>
      <c r="B89" s="103" t="s">
        <v>90</v>
      </c>
      <c r="C89" s="95">
        <v>0</v>
      </c>
      <c r="D89" s="107">
        <v>2251</v>
      </c>
      <c r="E89" s="102" t="s">
        <v>1627</v>
      </c>
      <c r="F89" s="108">
        <f>SUM(Tabela18[[#This Row],[Wypłacone odszkodowanie]:[Rezerwa]])</f>
        <v>2251</v>
      </c>
    </row>
    <row r="90" spans="1:6" x14ac:dyDescent="0.25">
      <c r="A90" s="103">
        <v>2026</v>
      </c>
      <c r="B90" s="103" t="s">
        <v>90</v>
      </c>
      <c r="C90" s="95">
        <v>0</v>
      </c>
      <c r="D90" s="107">
        <v>4022</v>
      </c>
      <c r="E90" s="102" t="s">
        <v>1628</v>
      </c>
      <c r="F90" s="108">
        <f>SUM(Tabela18[[#This Row],[Wypłacone odszkodowanie]:[Rezerwa]])</f>
        <v>4022</v>
      </c>
    </row>
    <row r="91" spans="1:6" x14ac:dyDescent="0.25">
      <c r="A91" s="103">
        <v>2026</v>
      </c>
      <c r="B91" s="103" t="s">
        <v>90</v>
      </c>
      <c r="C91" s="95">
        <v>0</v>
      </c>
      <c r="D91" s="107">
        <v>7323</v>
      </c>
      <c r="E91" s="102" t="s">
        <v>1629</v>
      </c>
      <c r="F91" s="108">
        <f>SUM(Tabela18[[#This Row],[Wypłacone odszkodowanie]:[Rezerwa]])</f>
        <v>7323</v>
      </c>
    </row>
    <row r="92" spans="1:6" x14ac:dyDescent="0.25">
      <c r="A92" s="103">
        <v>2025</v>
      </c>
      <c r="B92" s="103" t="s">
        <v>90</v>
      </c>
      <c r="C92" s="95">
        <v>1421</v>
      </c>
      <c r="D92" s="107">
        <v>0</v>
      </c>
      <c r="E92" s="102" t="s">
        <v>1630</v>
      </c>
      <c r="F92" s="108">
        <f>SUM(Tabela18[[#This Row],[Wypłacone odszkodowanie]:[Rezerwa]])</f>
        <v>1421</v>
      </c>
    </row>
    <row r="93" spans="1:6" x14ac:dyDescent="0.25">
      <c r="A93" s="103">
        <v>2026</v>
      </c>
      <c r="B93" s="103" t="s">
        <v>90</v>
      </c>
      <c r="C93" s="95">
        <v>4322</v>
      </c>
      <c r="D93" s="107">
        <v>0</v>
      </c>
      <c r="E93" s="102" t="s">
        <v>1631</v>
      </c>
      <c r="F93" s="108">
        <f>SUM(Tabela18[[#This Row],[Wypłacone odszkodowanie]:[Rezerwa]])</f>
        <v>4322</v>
      </c>
    </row>
    <row r="94" spans="1:6" x14ac:dyDescent="0.25">
      <c r="A94" s="103">
        <v>2026</v>
      </c>
      <c r="B94" s="103" t="s">
        <v>90</v>
      </c>
      <c r="C94" s="95">
        <v>0</v>
      </c>
      <c r="D94" s="107">
        <v>0</v>
      </c>
      <c r="E94" s="102" t="s">
        <v>1632</v>
      </c>
      <c r="F94" s="108">
        <f>SUM(Tabela18[[#This Row],[Wypłacone odszkodowanie]:[Rezerwa]])</f>
        <v>0</v>
      </c>
    </row>
    <row r="95" spans="1:6" x14ac:dyDescent="0.25">
      <c r="A95" s="103">
        <v>2026</v>
      </c>
      <c r="B95" s="103" t="s">
        <v>90</v>
      </c>
      <c r="C95" s="95">
        <v>2405</v>
      </c>
      <c r="D95" s="107">
        <v>0</v>
      </c>
      <c r="E95" s="102" t="s">
        <v>1633</v>
      </c>
      <c r="F95" s="108">
        <f>SUM(Tabela18[[#This Row],[Wypłacone odszkodowanie]:[Rezerwa]])</f>
        <v>2405</v>
      </c>
    </row>
    <row r="96" spans="1:6" x14ac:dyDescent="0.25">
      <c r="A96" s="103">
        <v>2025</v>
      </c>
      <c r="B96" s="103" t="s">
        <v>90</v>
      </c>
      <c r="C96" s="95">
        <v>1538</v>
      </c>
      <c r="D96" s="107">
        <v>3463</v>
      </c>
      <c r="E96" s="102" t="s">
        <v>1634</v>
      </c>
      <c r="F96" s="108">
        <f>SUM(Tabela18[[#This Row],[Wypłacone odszkodowanie]:[Rezerwa]])</f>
        <v>5001</v>
      </c>
    </row>
    <row r="97" spans="1:6" x14ac:dyDescent="0.25">
      <c r="A97" s="103">
        <v>2026</v>
      </c>
      <c r="B97" s="103" t="s">
        <v>90</v>
      </c>
      <c r="C97" s="95">
        <v>785</v>
      </c>
      <c r="D97" s="107">
        <v>4215</v>
      </c>
      <c r="E97" s="102" t="s">
        <v>1635</v>
      </c>
      <c r="F97" s="108">
        <f>SUM(Tabela18[[#This Row],[Wypłacone odszkodowanie]:[Rezerwa]])</f>
        <v>5000</v>
      </c>
    </row>
    <row r="98" spans="1:6" x14ac:dyDescent="0.25">
      <c r="A98" s="103">
        <v>2025</v>
      </c>
      <c r="B98" s="103" t="s">
        <v>90</v>
      </c>
      <c r="C98" s="95">
        <v>0</v>
      </c>
      <c r="D98" s="107">
        <v>5300</v>
      </c>
      <c r="E98" s="102" t="s">
        <v>1636</v>
      </c>
      <c r="F98" s="108">
        <f>SUM(Tabela18[[#This Row],[Wypłacone odszkodowanie]:[Rezerwa]])</f>
        <v>5300</v>
      </c>
    </row>
    <row r="99" spans="1:6" x14ac:dyDescent="0.25">
      <c r="A99" s="103">
        <v>2025</v>
      </c>
      <c r="B99" s="103" t="s">
        <v>90</v>
      </c>
      <c r="C99" s="95">
        <v>5796</v>
      </c>
      <c r="D99" s="107">
        <v>549</v>
      </c>
      <c r="E99" s="102" t="s">
        <v>1637</v>
      </c>
      <c r="F99" s="108">
        <f>SUM(Tabela18[[#This Row],[Wypłacone odszkodowanie]:[Rezerwa]])</f>
        <v>6345</v>
      </c>
    </row>
    <row r="100" spans="1:6" ht="14.45" customHeight="1" x14ac:dyDescent="0.25">
      <c r="A100" s="103">
        <v>2026</v>
      </c>
      <c r="B100" s="103" t="s">
        <v>90</v>
      </c>
      <c r="C100" s="95">
        <v>0</v>
      </c>
      <c r="D100" s="107">
        <v>4398</v>
      </c>
      <c r="E100" s="102" t="s">
        <v>1638</v>
      </c>
      <c r="F100" s="108">
        <f>SUM(Tabela18[[#This Row],[Wypłacone odszkodowanie]:[Rezerwa]])</f>
        <v>4398</v>
      </c>
    </row>
    <row r="101" spans="1:6" x14ac:dyDescent="0.25">
      <c r="A101"/>
      <c r="B101" s="103"/>
      <c r="C101" s="95"/>
      <c r="D101" s="95"/>
      <c r="E101" s="103"/>
      <c r="F101" s="108"/>
    </row>
    <row r="102" spans="1:6" x14ac:dyDescent="0.25">
      <c r="A102"/>
      <c r="B102" s="103"/>
      <c r="C102" s="95"/>
      <c r="D102" s="95"/>
      <c r="E102" s="103"/>
      <c r="F102" s="108"/>
    </row>
    <row r="103" spans="1:6" x14ac:dyDescent="0.25">
      <c r="A103"/>
      <c r="B103" s="103"/>
      <c r="C103" s="95"/>
      <c r="D103" s="95"/>
      <c r="E103" s="103"/>
      <c r="F103" s="108"/>
    </row>
    <row r="104" spans="1:6" x14ac:dyDescent="0.25">
      <c r="A104"/>
      <c r="B104" s="103"/>
      <c r="C104" s="95"/>
      <c r="D104" s="95"/>
      <c r="E104" s="103"/>
      <c r="F104" s="108"/>
    </row>
    <row r="105" spans="1:6" x14ac:dyDescent="0.25">
      <c r="A105"/>
      <c r="B105" s="103"/>
      <c r="C105" s="95"/>
      <c r="D105" s="95"/>
      <c r="E105" s="103"/>
      <c r="F105" s="108"/>
    </row>
    <row r="106" spans="1:6" x14ac:dyDescent="0.25">
      <c r="A106"/>
      <c r="B106" s="103"/>
      <c r="C106" s="95"/>
      <c r="D106" s="95"/>
      <c r="E106" s="103"/>
      <c r="F106" s="108"/>
    </row>
    <row r="107" spans="1:6" x14ac:dyDescent="0.25">
      <c r="A107"/>
      <c r="B107" s="103"/>
      <c r="C107" s="95"/>
      <c r="D107" s="95"/>
      <c r="E107" s="103"/>
      <c r="F107" s="108"/>
    </row>
    <row r="108" spans="1:6" x14ac:dyDescent="0.25">
      <c r="A108"/>
      <c r="B108" s="103"/>
      <c r="C108" s="95"/>
      <c r="D108" s="95"/>
      <c r="E108" s="103"/>
      <c r="F108" s="108"/>
    </row>
    <row r="109" spans="1:6" x14ac:dyDescent="0.25">
      <c r="A109"/>
      <c r="B109" s="103"/>
      <c r="C109" s="95"/>
      <c r="D109" s="95"/>
      <c r="E109" s="103"/>
      <c r="F109" s="108"/>
    </row>
    <row r="110" spans="1:6" x14ac:dyDescent="0.25">
      <c r="A110"/>
      <c r="B110" s="103"/>
      <c r="C110" s="95"/>
      <c r="D110" s="95"/>
      <c r="E110" s="103"/>
      <c r="F110" s="108"/>
    </row>
    <row r="111" spans="1:6" x14ac:dyDescent="0.25">
      <c r="A111"/>
      <c r="B111" s="103"/>
      <c r="C111" s="95"/>
      <c r="D111" s="95"/>
      <c r="E111" s="103"/>
      <c r="F111" s="108"/>
    </row>
    <row r="112" spans="1:6" x14ac:dyDescent="0.25">
      <c r="A112"/>
      <c r="B112" s="103"/>
      <c r="C112" s="95"/>
      <c r="D112" s="95"/>
      <c r="E112" s="103"/>
      <c r="F112" s="108"/>
    </row>
    <row r="113" spans="2:6" customFormat="1" x14ac:dyDescent="0.25">
      <c r="B113" s="103"/>
      <c r="C113" s="95"/>
      <c r="D113" s="95"/>
      <c r="E113" s="103"/>
      <c r="F113" s="108"/>
    </row>
    <row r="114" spans="2:6" customFormat="1" x14ac:dyDescent="0.25">
      <c r="B114" s="103"/>
      <c r="C114" s="95"/>
      <c r="D114" s="95"/>
      <c r="E114" s="103"/>
      <c r="F114" s="108"/>
    </row>
    <row r="115" spans="2:6" customFormat="1" x14ac:dyDescent="0.25">
      <c r="B115" s="103"/>
      <c r="C115" s="95"/>
      <c r="D115" s="95"/>
      <c r="E115" s="103"/>
      <c r="F115" s="108"/>
    </row>
    <row r="116" spans="2:6" customFormat="1" x14ac:dyDescent="0.25">
      <c r="B116" s="103"/>
      <c r="C116" s="95"/>
      <c r="D116" s="95"/>
      <c r="E116" s="103"/>
      <c r="F116" s="108"/>
    </row>
    <row r="117" spans="2:6" customFormat="1" x14ac:dyDescent="0.25">
      <c r="B117" s="103"/>
      <c r="C117" s="95"/>
      <c r="D117" s="95"/>
      <c r="E117" s="103"/>
      <c r="F117" s="108"/>
    </row>
    <row r="118" spans="2:6" customFormat="1" x14ac:dyDescent="0.25">
      <c r="B118" s="103"/>
      <c r="C118" s="95"/>
      <c r="D118" s="95"/>
      <c r="E118" s="103"/>
      <c r="F118" s="108"/>
    </row>
    <row r="119" spans="2:6" customFormat="1" x14ac:dyDescent="0.25">
      <c r="B119" s="103"/>
      <c r="C119" s="95"/>
      <c r="D119" s="95"/>
      <c r="E119" s="103"/>
      <c r="F119" s="108"/>
    </row>
    <row r="120" spans="2:6" customFormat="1" x14ac:dyDescent="0.25">
      <c r="B120" s="103"/>
      <c r="C120" s="95"/>
      <c r="D120" s="95"/>
      <c r="E120" s="103"/>
      <c r="F120" s="108"/>
    </row>
    <row r="121" spans="2:6" customFormat="1" x14ac:dyDescent="0.25">
      <c r="B121" s="103"/>
      <c r="C121" s="95"/>
      <c r="D121" s="95"/>
      <c r="E121" s="103"/>
      <c r="F121" s="108"/>
    </row>
    <row r="122" spans="2:6" customFormat="1" x14ac:dyDescent="0.25">
      <c r="B122" s="103"/>
      <c r="C122" s="95"/>
      <c r="D122" s="95"/>
      <c r="E122" s="103"/>
      <c r="F122" s="108"/>
    </row>
    <row r="123" spans="2:6" customFormat="1" x14ac:dyDescent="0.25">
      <c r="B123" s="103"/>
      <c r="C123" s="95"/>
      <c r="D123" s="95"/>
      <c r="E123" s="103"/>
      <c r="F123" s="108"/>
    </row>
    <row r="124" spans="2:6" customFormat="1" x14ac:dyDescent="0.25">
      <c r="B124" s="103"/>
      <c r="C124" s="95"/>
      <c r="D124" s="95"/>
      <c r="E124" s="103"/>
      <c r="F124" s="108"/>
    </row>
    <row r="125" spans="2:6" customFormat="1" x14ac:dyDescent="0.25">
      <c r="B125" s="103"/>
      <c r="C125" s="95"/>
      <c r="D125" s="95"/>
      <c r="E125" s="103"/>
      <c r="F125" s="108"/>
    </row>
    <row r="126" spans="2:6" customFormat="1" x14ac:dyDescent="0.25">
      <c r="B126" s="103"/>
      <c r="C126" s="95"/>
      <c r="D126" s="95"/>
      <c r="E126" s="103"/>
      <c r="F126" s="108"/>
    </row>
    <row r="127" spans="2:6" customFormat="1" x14ac:dyDescent="0.25">
      <c r="B127" s="103"/>
      <c r="C127" s="95"/>
      <c r="D127" s="95"/>
      <c r="E127" s="103"/>
      <c r="F127" s="108"/>
    </row>
    <row r="128" spans="2:6" customFormat="1" x14ac:dyDescent="0.25">
      <c r="B128" s="103"/>
      <c r="C128" s="95"/>
      <c r="D128" s="95"/>
      <c r="E128" s="103"/>
      <c r="F128" s="108"/>
    </row>
    <row r="129" spans="2:6" customFormat="1" x14ac:dyDescent="0.25">
      <c r="B129" s="103"/>
      <c r="C129" s="95"/>
      <c r="D129" s="95"/>
      <c r="E129" s="103"/>
      <c r="F129" s="108"/>
    </row>
    <row r="130" spans="2:6" customFormat="1" x14ac:dyDescent="0.25">
      <c r="B130" s="103"/>
      <c r="C130" s="95"/>
      <c r="D130" s="95"/>
      <c r="E130" s="103"/>
      <c r="F130" s="108"/>
    </row>
    <row r="131" spans="2:6" customFormat="1" x14ac:dyDescent="0.25">
      <c r="B131" s="103"/>
      <c r="C131" s="95"/>
      <c r="D131" s="95"/>
      <c r="E131" s="103"/>
      <c r="F131" s="108"/>
    </row>
    <row r="132" spans="2:6" customFormat="1" x14ac:dyDescent="0.25">
      <c r="B132" s="103"/>
      <c r="C132" s="95"/>
      <c r="D132" s="95"/>
      <c r="E132" s="103"/>
      <c r="F132" s="108"/>
    </row>
    <row r="133" spans="2:6" customFormat="1" x14ac:dyDescent="0.25">
      <c r="B133" s="103"/>
      <c r="C133" s="95"/>
      <c r="D133" s="95"/>
      <c r="E133" s="103"/>
      <c r="F133" s="108"/>
    </row>
    <row r="134" spans="2:6" customFormat="1" x14ac:dyDescent="0.25">
      <c r="B134" s="103"/>
      <c r="C134" s="95"/>
      <c r="D134" s="95"/>
      <c r="E134" s="103"/>
      <c r="F134" s="108"/>
    </row>
    <row r="135" spans="2:6" customFormat="1" x14ac:dyDescent="0.25">
      <c r="B135" s="103"/>
      <c r="C135" s="95"/>
      <c r="D135" s="95"/>
      <c r="E135" s="103"/>
      <c r="F135" s="108"/>
    </row>
    <row r="136" spans="2:6" customFormat="1" x14ac:dyDescent="0.25">
      <c r="B136" s="103"/>
      <c r="C136" s="95"/>
      <c r="D136" s="95"/>
      <c r="E136" s="103"/>
      <c r="F136" s="108"/>
    </row>
    <row r="137" spans="2:6" customFormat="1" x14ac:dyDescent="0.25">
      <c r="B137" s="103"/>
      <c r="C137" s="95"/>
      <c r="D137" s="95"/>
      <c r="E137" s="103"/>
      <c r="F137" s="108"/>
    </row>
    <row r="138" spans="2:6" customFormat="1" x14ac:dyDescent="0.25">
      <c r="B138" s="103"/>
      <c r="C138" s="95"/>
      <c r="D138" s="95"/>
      <c r="E138" s="103"/>
      <c r="F138" s="108"/>
    </row>
    <row r="139" spans="2:6" customFormat="1" x14ac:dyDescent="0.25">
      <c r="B139" s="103"/>
      <c r="C139" s="95"/>
      <c r="D139" s="95"/>
      <c r="E139" s="103"/>
      <c r="F139" s="108"/>
    </row>
    <row r="140" spans="2:6" customFormat="1" x14ac:dyDescent="0.25">
      <c r="B140" s="103"/>
      <c r="C140" s="95"/>
      <c r="D140" s="95"/>
      <c r="E140" s="103"/>
      <c r="F140" s="108"/>
    </row>
    <row r="141" spans="2:6" customFormat="1" x14ac:dyDescent="0.25">
      <c r="B141" s="103"/>
      <c r="C141" s="95"/>
      <c r="D141" s="95"/>
      <c r="E141" s="103"/>
      <c r="F141" s="108"/>
    </row>
    <row r="142" spans="2:6" customFormat="1" x14ac:dyDescent="0.25">
      <c r="B142" s="103"/>
      <c r="C142" s="95"/>
      <c r="D142" s="95"/>
      <c r="E142" s="103"/>
      <c r="F142" s="108"/>
    </row>
    <row r="143" spans="2:6" customFormat="1" x14ac:dyDescent="0.25">
      <c r="B143" s="103"/>
      <c r="C143" s="95"/>
      <c r="D143" s="95"/>
      <c r="E143" s="103"/>
      <c r="F143" s="108"/>
    </row>
    <row r="144" spans="2:6" customFormat="1" x14ac:dyDescent="0.25">
      <c r="B144" s="103"/>
      <c r="C144" s="95"/>
      <c r="D144" s="95"/>
      <c r="E144" s="103"/>
      <c r="F144" s="108"/>
    </row>
    <row r="145" spans="2:6" customFormat="1" x14ac:dyDescent="0.25">
      <c r="B145" s="103"/>
      <c r="C145" s="95"/>
      <c r="D145" s="95"/>
      <c r="E145" s="103"/>
      <c r="F145" s="108"/>
    </row>
    <row r="146" spans="2:6" customFormat="1" x14ac:dyDescent="0.25">
      <c r="B146" s="103"/>
      <c r="C146" s="95"/>
      <c r="D146" s="95"/>
      <c r="F146" s="108"/>
    </row>
    <row r="147" spans="2:6" customFormat="1" x14ac:dyDescent="0.25">
      <c r="B147" s="103"/>
      <c r="C147" s="95"/>
      <c r="D147" s="95"/>
      <c r="F147" s="108"/>
    </row>
    <row r="148" spans="2:6" customFormat="1" x14ac:dyDescent="0.25">
      <c r="B148" s="103"/>
      <c r="C148" s="95"/>
      <c r="D148" s="95"/>
      <c r="F148" s="108"/>
    </row>
    <row r="149" spans="2:6" customFormat="1" x14ac:dyDescent="0.25">
      <c r="B149" s="103"/>
      <c r="C149" s="95"/>
      <c r="D149" s="95"/>
      <c r="F149" s="108"/>
    </row>
    <row r="150" spans="2:6" customFormat="1" x14ac:dyDescent="0.25">
      <c r="B150" s="103"/>
      <c r="C150" s="95"/>
      <c r="D150" s="95"/>
      <c r="F150" s="108"/>
    </row>
    <row r="151" spans="2:6" customFormat="1" x14ac:dyDescent="0.25">
      <c r="B151" s="103"/>
      <c r="C151" s="95"/>
      <c r="D151" s="95"/>
      <c r="F151" s="108"/>
    </row>
    <row r="152" spans="2:6" customFormat="1" x14ac:dyDescent="0.25">
      <c r="B152" s="103"/>
      <c r="C152" s="95"/>
      <c r="D152" s="95"/>
      <c r="F152" s="108"/>
    </row>
    <row r="153" spans="2:6" customFormat="1" x14ac:dyDescent="0.25">
      <c r="B153" s="103"/>
      <c r="C153" s="95"/>
      <c r="D153" s="95"/>
      <c r="F153" s="108"/>
    </row>
    <row r="154" spans="2:6" customFormat="1" x14ac:dyDescent="0.25">
      <c r="B154" s="103"/>
      <c r="C154" s="95"/>
      <c r="D154" s="95"/>
      <c r="F154" s="108"/>
    </row>
    <row r="155" spans="2:6" customFormat="1" x14ac:dyDescent="0.25">
      <c r="B155" s="103"/>
      <c r="C155" s="95"/>
      <c r="D155" s="95"/>
      <c r="F155" s="108"/>
    </row>
    <row r="156" spans="2:6" customFormat="1" x14ac:dyDescent="0.25">
      <c r="B156" s="103"/>
      <c r="C156" s="95"/>
      <c r="D156" s="95"/>
      <c r="F156" s="108"/>
    </row>
    <row r="157" spans="2:6" customFormat="1" x14ac:dyDescent="0.25">
      <c r="B157" s="103"/>
      <c r="C157" s="95"/>
      <c r="D157" s="95"/>
      <c r="F157" s="108"/>
    </row>
    <row r="158" spans="2:6" customFormat="1" x14ac:dyDescent="0.25">
      <c r="B158" s="103"/>
      <c r="C158" s="95"/>
      <c r="D158" s="95"/>
      <c r="F158" s="108"/>
    </row>
    <row r="159" spans="2:6" customFormat="1" x14ac:dyDescent="0.25">
      <c r="B159" s="103"/>
      <c r="C159" s="95"/>
      <c r="D159" s="95"/>
      <c r="F159" s="108"/>
    </row>
    <row r="160" spans="2:6" customFormat="1" x14ac:dyDescent="0.25">
      <c r="B160" s="103"/>
      <c r="C160" s="95"/>
      <c r="D160" s="95"/>
      <c r="F160" s="108"/>
    </row>
    <row r="161" spans="2:6" customFormat="1" x14ac:dyDescent="0.25">
      <c r="B161" s="103"/>
      <c r="C161" s="95"/>
      <c r="D161" s="95"/>
      <c r="F161" s="108"/>
    </row>
    <row r="162" spans="2:6" customFormat="1" x14ac:dyDescent="0.25">
      <c r="B162" s="103"/>
      <c r="C162" s="95"/>
      <c r="D162" s="95"/>
      <c r="F162" s="108"/>
    </row>
    <row r="163" spans="2:6" customFormat="1" x14ac:dyDescent="0.25">
      <c r="B163" s="103"/>
      <c r="C163" s="95"/>
      <c r="D163" s="95"/>
      <c r="F163" s="108"/>
    </row>
    <row r="164" spans="2:6" customFormat="1" x14ac:dyDescent="0.25">
      <c r="B164" s="103"/>
      <c r="C164" s="95"/>
      <c r="D164" s="95"/>
      <c r="F164" s="108"/>
    </row>
    <row r="165" spans="2:6" customFormat="1" x14ac:dyDescent="0.25">
      <c r="B165" s="103"/>
      <c r="C165" s="95"/>
      <c r="D165" s="95"/>
      <c r="F165" s="108"/>
    </row>
    <row r="166" spans="2:6" customFormat="1" x14ac:dyDescent="0.25">
      <c r="B166" s="103"/>
      <c r="C166" s="95"/>
      <c r="D166" s="95"/>
      <c r="F166" s="108"/>
    </row>
    <row r="167" spans="2:6" customFormat="1" x14ac:dyDescent="0.25">
      <c r="B167" s="103"/>
      <c r="C167" s="95"/>
      <c r="D167" s="95"/>
      <c r="F167" s="108"/>
    </row>
    <row r="168" spans="2:6" customFormat="1" x14ac:dyDescent="0.25">
      <c r="B168" s="103"/>
      <c r="C168" s="95"/>
      <c r="D168" s="95"/>
      <c r="F168" s="108"/>
    </row>
    <row r="169" spans="2:6" customFormat="1" x14ac:dyDescent="0.25">
      <c r="B169" s="103"/>
      <c r="C169" s="95"/>
      <c r="D169" s="95"/>
      <c r="F169" s="108"/>
    </row>
    <row r="170" spans="2:6" customFormat="1" x14ac:dyDescent="0.25">
      <c r="B170" s="103"/>
      <c r="C170" s="95"/>
      <c r="D170" s="95"/>
      <c r="F170" s="108"/>
    </row>
    <row r="171" spans="2:6" customFormat="1" x14ac:dyDescent="0.25">
      <c r="B171" s="103"/>
      <c r="C171" s="95"/>
      <c r="D171" s="95"/>
      <c r="F171" s="108"/>
    </row>
    <row r="172" spans="2:6" customFormat="1" x14ac:dyDescent="0.25">
      <c r="B172" s="103"/>
      <c r="C172" s="95"/>
      <c r="D172" s="95"/>
      <c r="F172" s="108"/>
    </row>
    <row r="173" spans="2:6" customFormat="1" x14ac:dyDescent="0.25">
      <c r="B173" s="103"/>
      <c r="C173" s="95"/>
      <c r="D173" s="95"/>
      <c r="F173" s="108"/>
    </row>
    <row r="174" spans="2:6" customFormat="1" x14ac:dyDescent="0.25">
      <c r="B174" s="103"/>
      <c r="C174" s="95"/>
      <c r="D174" s="95"/>
      <c r="F174" s="108"/>
    </row>
    <row r="175" spans="2:6" customFormat="1" x14ac:dyDescent="0.25">
      <c r="B175" s="103"/>
      <c r="C175" s="95"/>
      <c r="D175" s="95"/>
      <c r="F175" s="108"/>
    </row>
    <row r="176" spans="2:6" customFormat="1" x14ac:dyDescent="0.25">
      <c r="B176" s="103"/>
      <c r="C176" s="95"/>
      <c r="D176" s="95"/>
      <c r="F176" s="108"/>
    </row>
    <row r="177" spans="2:6" customFormat="1" x14ac:dyDescent="0.25">
      <c r="B177" s="103"/>
      <c r="C177" s="95"/>
      <c r="D177" s="95"/>
      <c r="F177" s="108"/>
    </row>
    <row r="178" spans="2:6" customFormat="1" x14ac:dyDescent="0.25">
      <c r="B178" s="103"/>
      <c r="C178" s="95"/>
      <c r="D178" s="95"/>
      <c r="F178" s="108"/>
    </row>
    <row r="179" spans="2:6" customFormat="1" x14ac:dyDescent="0.25">
      <c r="B179" s="103"/>
      <c r="C179" s="95"/>
      <c r="D179" s="95"/>
      <c r="F179" s="108"/>
    </row>
    <row r="180" spans="2:6" customFormat="1" x14ac:dyDescent="0.25">
      <c r="B180" s="103"/>
      <c r="C180" s="95"/>
      <c r="D180" s="95"/>
      <c r="F180" s="108"/>
    </row>
    <row r="181" spans="2:6" customFormat="1" x14ac:dyDescent="0.25">
      <c r="B181" s="103"/>
      <c r="C181" s="95"/>
      <c r="D181" s="95"/>
      <c r="F181" s="108"/>
    </row>
    <row r="182" spans="2:6" customFormat="1" x14ac:dyDescent="0.25">
      <c r="B182" s="103"/>
      <c r="C182" s="95"/>
      <c r="D182" s="95"/>
      <c r="F182" s="108"/>
    </row>
    <row r="183" spans="2:6" customFormat="1" x14ac:dyDescent="0.25">
      <c r="B183" s="103"/>
      <c r="C183" s="95"/>
      <c r="D183" s="95"/>
      <c r="F183" s="108"/>
    </row>
    <row r="184" spans="2:6" customFormat="1" x14ac:dyDescent="0.25">
      <c r="B184" s="103"/>
      <c r="C184" s="95"/>
      <c r="D184" s="95"/>
      <c r="F184" s="108"/>
    </row>
    <row r="185" spans="2:6" customFormat="1" x14ac:dyDescent="0.25">
      <c r="B185" s="103"/>
      <c r="C185" s="95"/>
      <c r="D185" s="95"/>
      <c r="F185" s="108"/>
    </row>
    <row r="186" spans="2:6" customFormat="1" x14ac:dyDescent="0.25">
      <c r="B186" s="103"/>
      <c r="C186" s="95"/>
      <c r="D186" s="95"/>
      <c r="F186" s="108"/>
    </row>
    <row r="187" spans="2:6" customFormat="1" x14ac:dyDescent="0.25">
      <c r="B187" s="103"/>
      <c r="C187" s="95"/>
      <c r="D187" s="95"/>
      <c r="F187" s="108"/>
    </row>
    <row r="188" spans="2:6" customFormat="1" x14ac:dyDescent="0.25">
      <c r="B188" s="103"/>
      <c r="C188" s="95"/>
      <c r="D188" s="95"/>
      <c r="F188" s="108"/>
    </row>
    <row r="189" spans="2:6" customFormat="1" x14ac:dyDescent="0.25">
      <c r="B189" s="103"/>
      <c r="C189" s="95"/>
      <c r="D189" s="95"/>
      <c r="F189" s="108"/>
    </row>
    <row r="190" spans="2:6" customFormat="1" x14ac:dyDescent="0.25">
      <c r="B190" s="103"/>
      <c r="C190" s="95"/>
      <c r="D190" s="95"/>
      <c r="F190" s="108"/>
    </row>
    <row r="191" spans="2:6" customFormat="1" x14ac:dyDescent="0.25">
      <c r="B191" s="103"/>
      <c r="C191" s="95"/>
      <c r="D191" s="95"/>
      <c r="F191" s="108"/>
    </row>
    <row r="192" spans="2:6" customFormat="1" x14ac:dyDescent="0.25">
      <c r="B192" s="103"/>
      <c r="C192" s="95"/>
      <c r="D192" s="95"/>
      <c r="F192" s="108"/>
    </row>
    <row r="193" spans="1:6" x14ac:dyDescent="0.25">
      <c r="A193"/>
      <c r="B193" s="103"/>
      <c r="C193" s="95"/>
      <c r="D193" s="95"/>
      <c r="E193"/>
      <c r="F193" s="108"/>
    </row>
    <row r="194" spans="1:6" x14ac:dyDescent="0.25">
      <c r="A194"/>
      <c r="B194" s="103"/>
      <c r="C194" s="95"/>
      <c r="D194" s="95"/>
      <c r="E194"/>
      <c r="F194" s="108"/>
    </row>
    <row r="195" spans="1:6" x14ac:dyDescent="0.25">
      <c r="A195"/>
      <c r="B195" s="103"/>
      <c r="C195" s="95"/>
      <c r="D195" s="95"/>
      <c r="E195"/>
      <c r="F195" s="108"/>
    </row>
    <row r="196" spans="1:6" x14ac:dyDescent="0.25">
      <c r="A196"/>
      <c r="B196" s="103"/>
      <c r="C196" s="95"/>
      <c r="D196" s="95"/>
      <c r="E196"/>
      <c r="F196" s="108"/>
    </row>
    <row r="197" spans="1:6" x14ac:dyDescent="0.25">
      <c r="A197"/>
      <c r="B197" s="103"/>
      <c r="C197" s="95"/>
      <c r="D197" s="95"/>
      <c r="E197"/>
      <c r="F197" s="108"/>
    </row>
    <row r="198" spans="1:6" x14ac:dyDescent="0.25">
      <c r="A198"/>
      <c r="B198" s="103"/>
      <c r="C198" s="95"/>
      <c r="D198" s="95"/>
      <c r="E198"/>
      <c r="F198" s="108"/>
    </row>
    <row r="199" spans="1:6" x14ac:dyDescent="0.25">
      <c r="A199"/>
      <c r="B199" s="103"/>
      <c r="C199" s="95"/>
      <c r="D199" s="95"/>
      <c r="E199"/>
      <c r="F199" s="108"/>
    </row>
    <row r="200" spans="1:6" x14ac:dyDescent="0.25">
      <c r="A200"/>
      <c r="B200" s="103"/>
      <c r="C200" s="95"/>
      <c r="D200" s="95"/>
      <c r="E200"/>
      <c r="F200" s="108"/>
    </row>
    <row r="201" spans="1:6" x14ac:dyDescent="0.25">
      <c r="A201"/>
      <c r="B201" s="103"/>
      <c r="C201" s="95"/>
      <c r="D201" s="95"/>
      <c r="E201"/>
      <c r="F201" s="108"/>
    </row>
    <row r="202" spans="1:6" x14ac:dyDescent="0.25">
      <c r="A202"/>
      <c r="B202" s="103"/>
      <c r="C202" s="95"/>
      <c r="D202" s="95"/>
      <c r="E202"/>
      <c r="F202" s="108"/>
    </row>
    <row r="203" spans="1:6" x14ac:dyDescent="0.25">
      <c r="A203"/>
      <c r="B203" s="103"/>
      <c r="C203" s="95"/>
      <c r="D203" s="95"/>
      <c r="E203"/>
      <c r="F203" s="108"/>
    </row>
    <row r="204" spans="1:6" x14ac:dyDescent="0.25">
      <c r="A204"/>
      <c r="B204" s="103"/>
      <c r="C204" s="95"/>
      <c r="D204" s="95"/>
      <c r="E204"/>
      <c r="F204" s="108"/>
    </row>
    <row r="205" spans="1:6" x14ac:dyDescent="0.25">
      <c r="A205"/>
      <c r="B205" s="103"/>
      <c r="C205" s="95"/>
      <c r="D205" s="95"/>
      <c r="E205"/>
      <c r="F205" s="108"/>
    </row>
    <row r="206" spans="1:6" x14ac:dyDescent="0.25">
      <c r="A206"/>
      <c r="B206" s="103"/>
      <c r="C206" s="95"/>
      <c r="D206" s="95"/>
      <c r="E206"/>
      <c r="F206" s="108"/>
    </row>
    <row r="207" spans="1:6" x14ac:dyDescent="0.25">
      <c r="A207"/>
      <c r="B207" s="103"/>
      <c r="C207" s="95"/>
      <c r="D207" s="95"/>
      <c r="E207"/>
      <c r="F207" s="108"/>
    </row>
    <row r="208" spans="1:6" x14ac:dyDescent="0.25">
      <c r="A208"/>
      <c r="B208" s="103"/>
      <c r="C208" s="95"/>
      <c r="D208" s="95"/>
      <c r="E208"/>
      <c r="F208" s="108"/>
    </row>
    <row r="209" spans="1:6" x14ac:dyDescent="0.25">
      <c r="A209"/>
      <c r="B209" s="103"/>
      <c r="C209" s="95"/>
      <c r="D209" s="95"/>
      <c r="E209"/>
      <c r="F209" s="108"/>
    </row>
    <row r="210" spans="1:6" x14ac:dyDescent="0.25">
      <c r="A210"/>
      <c r="B210" s="103"/>
      <c r="C210" s="95"/>
      <c r="D210" s="95"/>
      <c r="E210"/>
      <c r="F210" s="108"/>
    </row>
    <row r="211" spans="1:6" x14ac:dyDescent="0.25">
      <c r="A211"/>
      <c r="B211" s="103"/>
      <c r="C211" s="95"/>
      <c r="D211" s="95"/>
      <c r="E211"/>
      <c r="F211" s="108"/>
    </row>
    <row r="212" spans="1:6" x14ac:dyDescent="0.25">
      <c r="A212"/>
      <c r="B212" s="103"/>
      <c r="C212" s="95"/>
      <c r="D212" s="95"/>
      <c r="E212"/>
      <c r="F212" s="108"/>
    </row>
    <row r="213" spans="1:6" x14ac:dyDescent="0.25">
      <c r="A213"/>
      <c r="B213" s="103"/>
      <c r="C213" s="95"/>
      <c r="D213" s="95"/>
      <c r="E213"/>
      <c r="F213" s="108"/>
    </row>
    <row r="214" spans="1:6" x14ac:dyDescent="0.25">
      <c r="A214"/>
      <c r="B214" s="103"/>
      <c r="C214" s="95"/>
      <c r="D214" s="95"/>
      <c r="E214"/>
      <c r="F214" s="108"/>
    </row>
    <row r="215" spans="1:6" x14ac:dyDescent="0.25">
      <c r="A215"/>
      <c r="B215" s="103"/>
      <c r="C215" s="95"/>
      <c r="D215" s="95"/>
      <c r="E215"/>
      <c r="F215" s="108"/>
    </row>
    <row r="216" spans="1:6" x14ac:dyDescent="0.25">
      <c r="A216"/>
      <c r="B216" s="103"/>
      <c r="C216" s="95"/>
      <c r="D216" s="95"/>
      <c r="E216"/>
      <c r="F216" s="108"/>
    </row>
    <row r="217" spans="1:6" x14ac:dyDescent="0.25">
      <c r="A217"/>
      <c r="B217" s="103"/>
      <c r="C217" s="95"/>
      <c r="D217" s="95"/>
      <c r="E217"/>
      <c r="F217" s="108"/>
    </row>
    <row r="218" spans="1:6" x14ac:dyDescent="0.25">
      <c r="A218"/>
      <c r="B218" s="103"/>
      <c r="C218" s="95"/>
      <c r="D218" s="95"/>
      <c r="E218"/>
      <c r="F218" s="108"/>
    </row>
    <row r="219" spans="1:6" x14ac:dyDescent="0.25">
      <c r="A219"/>
      <c r="B219" s="103"/>
      <c r="C219" s="95"/>
      <c r="D219" s="95"/>
      <c r="E219"/>
      <c r="F219" s="108"/>
    </row>
    <row r="220" spans="1:6" x14ac:dyDescent="0.25">
      <c r="A220"/>
      <c r="B220" s="103"/>
      <c r="C220" s="95"/>
      <c r="D220" s="95"/>
      <c r="E220"/>
      <c r="F220" s="108"/>
    </row>
    <row r="221" spans="1:6" x14ac:dyDescent="0.25">
      <c r="A221"/>
      <c r="B221" s="103"/>
      <c r="C221" s="95"/>
      <c r="D221" s="95"/>
      <c r="E221"/>
      <c r="F221" s="108"/>
    </row>
    <row r="222" spans="1:6" x14ac:dyDescent="0.25">
      <c r="A222"/>
      <c r="B222" s="103"/>
      <c r="C222" s="95"/>
      <c r="D222" s="95"/>
      <c r="E222"/>
      <c r="F222" s="108"/>
    </row>
    <row r="223" spans="1:6" x14ac:dyDescent="0.25">
      <c r="A223"/>
      <c r="B223" s="103"/>
      <c r="C223" s="95"/>
      <c r="D223" s="95"/>
      <c r="E223"/>
      <c r="F223" s="108"/>
    </row>
    <row r="224" spans="1:6" x14ac:dyDescent="0.25">
      <c r="A224"/>
      <c r="B224" s="103"/>
      <c r="C224" s="95"/>
      <c r="D224" s="95"/>
      <c r="E224"/>
      <c r="F224" s="108"/>
    </row>
    <row r="225" spans="1:6" x14ac:dyDescent="0.25">
      <c r="A225"/>
      <c r="B225" s="103"/>
      <c r="C225" s="95"/>
      <c r="D225" s="95"/>
      <c r="E225"/>
      <c r="F225" s="108"/>
    </row>
    <row r="226" spans="1:6" x14ac:dyDescent="0.25">
      <c r="A226"/>
      <c r="B226" s="103"/>
      <c r="C226" s="95"/>
      <c r="D226" s="95"/>
      <c r="E226"/>
      <c r="F226" s="108"/>
    </row>
    <row r="227" spans="1:6" x14ac:dyDescent="0.25">
      <c r="A227"/>
      <c r="B227" s="103"/>
      <c r="C227" s="95"/>
      <c r="D227" s="95"/>
      <c r="E227"/>
      <c r="F227" s="108"/>
    </row>
    <row r="228" spans="1:6" x14ac:dyDescent="0.25">
      <c r="A228"/>
      <c r="B228" s="103"/>
      <c r="C228" s="95"/>
      <c r="D228" s="95"/>
      <c r="E228"/>
      <c r="F228" s="108"/>
    </row>
    <row r="229" spans="1:6" x14ac:dyDescent="0.25">
      <c r="A229"/>
      <c r="B229" s="103"/>
      <c r="C229" s="95"/>
      <c r="D229" s="95"/>
      <c r="E229"/>
      <c r="F229" s="108"/>
    </row>
    <row r="230" spans="1:6" x14ac:dyDescent="0.25">
      <c r="A230"/>
      <c r="B230" s="103"/>
      <c r="C230" s="95"/>
      <c r="D230" s="95"/>
      <c r="E230"/>
      <c r="F230" s="108"/>
    </row>
    <row r="231" spans="1:6" x14ac:dyDescent="0.25">
      <c r="A231"/>
      <c r="B231" s="103"/>
      <c r="C231" s="95"/>
      <c r="D231" s="95"/>
      <c r="E231"/>
      <c r="F231" s="108"/>
    </row>
    <row r="232" spans="1:6" x14ac:dyDescent="0.25">
      <c r="A232"/>
      <c r="B232" s="103"/>
      <c r="C232" s="95"/>
      <c r="D232" s="95"/>
      <c r="E232"/>
      <c r="F232" s="108"/>
    </row>
    <row r="233" spans="1:6" x14ac:dyDescent="0.25">
      <c r="A233"/>
      <c r="B233" s="103"/>
      <c r="C233" s="95"/>
      <c r="D233" s="95"/>
      <c r="E233"/>
      <c r="F233" s="108"/>
    </row>
    <row r="234" spans="1:6" x14ac:dyDescent="0.25">
      <c r="A234"/>
      <c r="B234" s="103"/>
      <c r="C234" s="95"/>
      <c r="D234" s="95"/>
      <c r="E234"/>
      <c r="F234" s="108"/>
    </row>
    <row r="235" spans="1:6" x14ac:dyDescent="0.25">
      <c r="A235"/>
      <c r="B235" s="103"/>
      <c r="C235" s="95"/>
      <c r="D235" s="95"/>
      <c r="E235"/>
      <c r="F235" s="108"/>
    </row>
    <row r="236" spans="1:6" x14ac:dyDescent="0.25">
      <c r="A236"/>
      <c r="B236" s="103"/>
      <c r="C236" s="95"/>
      <c r="D236" s="95"/>
      <c r="E236"/>
      <c r="F236" s="108"/>
    </row>
    <row r="237" spans="1:6" x14ac:dyDescent="0.25">
      <c r="A237"/>
      <c r="B237" s="103"/>
      <c r="C237" s="95"/>
      <c r="D237" s="95"/>
      <c r="E237"/>
      <c r="F237" s="108"/>
    </row>
    <row r="238" spans="1:6" x14ac:dyDescent="0.25">
      <c r="A238"/>
      <c r="B238" s="103"/>
      <c r="C238" s="95"/>
      <c r="D238" s="95"/>
      <c r="E238"/>
      <c r="F238" s="108"/>
    </row>
    <row r="239" spans="1:6" x14ac:dyDescent="0.25">
      <c r="A239"/>
      <c r="B239" s="103"/>
      <c r="C239" s="95"/>
      <c r="D239" s="95"/>
      <c r="E239"/>
      <c r="F239" s="108"/>
    </row>
    <row r="240" spans="1:6" x14ac:dyDescent="0.25">
      <c r="A240"/>
      <c r="B240"/>
      <c r="C240" s="95"/>
      <c r="D240" s="95"/>
      <c r="E240"/>
      <c r="F240" s="108"/>
    </row>
    <row r="241" spans="1:6" x14ac:dyDescent="0.25">
      <c r="A241"/>
      <c r="B241"/>
      <c r="C241" s="95"/>
      <c r="D241" s="95"/>
      <c r="E241"/>
      <c r="F241" s="108"/>
    </row>
    <row r="242" spans="1:6" x14ac:dyDescent="0.25">
      <c r="A242"/>
      <c r="B242"/>
      <c r="C242" s="95"/>
      <c r="D242" s="95"/>
      <c r="E242"/>
      <c r="F242" s="108"/>
    </row>
    <row r="243" spans="1:6" x14ac:dyDescent="0.25">
      <c r="A243"/>
      <c r="B243"/>
      <c r="C243" s="95"/>
      <c r="D243" s="95"/>
      <c r="E243"/>
      <c r="F243" s="108"/>
    </row>
    <row r="244" spans="1:6" x14ac:dyDescent="0.25">
      <c r="A244"/>
      <c r="B244"/>
      <c r="C244" s="95"/>
      <c r="D244" s="95"/>
      <c r="E244"/>
      <c r="F244" s="108"/>
    </row>
    <row r="245" spans="1:6" x14ac:dyDescent="0.25">
      <c r="A245"/>
      <c r="B245"/>
      <c r="C245" s="95"/>
      <c r="D245" s="95"/>
      <c r="E245"/>
      <c r="F245" s="108"/>
    </row>
    <row r="246" spans="1:6" x14ac:dyDescent="0.25">
      <c r="A246"/>
      <c r="B246"/>
      <c r="C246" s="95"/>
      <c r="D246" s="95"/>
      <c r="E246"/>
      <c r="F246" s="108"/>
    </row>
    <row r="247" spans="1:6" x14ac:dyDescent="0.25">
      <c r="A247"/>
      <c r="B247"/>
      <c r="C247" s="95"/>
      <c r="D247" s="95"/>
      <c r="E247"/>
      <c r="F247" s="108"/>
    </row>
    <row r="248" spans="1:6" x14ac:dyDescent="0.25">
      <c r="A248"/>
      <c r="B248"/>
      <c r="C248" s="95"/>
      <c r="D248" s="95"/>
      <c r="E248"/>
      <c r="F248" s="108"/>
    </row>
    <row r="249" spans="1:6" x14ac:dyDescent="0.25">
      <c r="A249"/>
      <c r="B249"/>
      <c r="C249" s="95"/>
      <c r="D249" s="95"/>
      <c r="E249"/>
      <c r="F249" s="108"/>
    </row>
    <row r="250" spans="1:6" x14ac:dyDescent="0.25">
      <c r="A250"/>
      <c r="B250"/>
      <c r="C250" s="95"/>
      <c r="D250" s="95"/>
      <c r="E250"/>
      <c r="F250" s="108"/>
    </row>
    <row r="251" spans="1:6" x14ac:dyDescent="0.25">
      <c r="A251"/>
      <c r="B251"/>
      <c r="C251" s="95"/>
      <c r="D251" s="95"/>
      <c r="E251"/>
      <c r="F251" s="108"/>
    </row>
    <row r="252" spans="1:6" x14ac:dyDescent="0.25">
      <c r="A252"/>
      <c r="B252"/>
      <c r="C252" s="95"/>
      <c r="D252" s="95"/>
      <c r="E252"/>
      <c r="F252" s="108"/>
    </row>
    <row r="253" spans="1:6" x14ac:dyDescent="0.25">
      <c r="A253"/>
      <c r="B253"/>
      <c r="C253" s="95"/>
      <c r="D253" s="95"/>
      <c r="E253"/>
      <c r="F253" s="108"/>
    </row>
    <row r="254" spans="1:6" x14ac:dyDescent="0.25">
      <c r="A254"/>
      <c r="B254"/>
      <c r="C254" s="95"/>
      <c r="D254" s="95"/>
      <c r="E254"/>
      <c r="F254" s="108"/>
    </row>
    <row r="255" spans="1:6" x14ac:dyDescent="0.25">
      <c r="A255"/>
      <c r="B255"/>
      <c r="C255" s="95"/>
      <c r="D255" s="95"/>
      <c r="E255"/>
      <c r="F255" s="108"/>
    </row>
    <row r="256" spans="1:6" x14ac:dyDescent="0.25">
      <c r="A256"/>
      <c r="B256"/>
      <c r="C256" s="95"/>
      <c r="D256" s="95"/>
      <c r="E256"/>
      <c r="F256" s="108"/>
    </row>
    <row r="257" spans="1:6" x14ac:dyDescent="0.25">
      <c r="A257"/>
      <c r="B257"/>
      <c r="C257" s="95"/>
      <c r="D257" s="95"/>
      <c r="E257"/>
      <c r="F257" s="108"/>
    </row>
    <row r="258" spans="1:6" x14ac:dyDescent="0.25">
      <c r="A258"/>
      <c r="B258"/>
      <c r="C258" s="95"/>
      <c r="D258" s="95"/>
      <c r="E258"/>
      <c r="F258" s="108"/>
    </row>
    <row r="259" spans="1:6" x14ac:dyDescent="0.25">
      <c r="A259"/>
      <c r="B259"/>
      <c r="C259" s="95"/>
      <c r="D259" s="95"/>
      <c r="E259"/>
      <c r="F259" s="108"/>
    </row>
    <row r="260" spans="1:6" x14ac:dyDescent="0.25">
      <c r="A260"/>
      <c r="B260"/>
      <c r="C260" s="95"/>
      <c r="D260" s="95"/>
      <c r="E260"/>
      <c r="F260" s="108"/>
    </row>
    <row r="261" spans="1:6" x14ac:dyDescent="0.25">
      <c r="A261"/>
      <c r="B261"/>
      <c r="C261" s="95"/>
      <c r="D261" s="95"/>
      <c r="E261"/>
      <c r="F261" s="108"/>
    </row>
    <row r="262" spans="1:6" x14ac:dyDescent="0.25">
      <c r="A262"/>
      <c r="B262"/>
      <c r="C262" s="95"/>
      <c r="D262" s="95"/>
      <c r="E262"/>
      <c r="F262" s="108"/>
    </row>
    <row r="263" spans="1:6" x14ac:dyDescent="0.25">
      <c r="A263"/>
      <c r="B263"/>
      <c r="C263" s="95"/>
      <c r="D263" s="95"/>
      <c r="E263"/>
      <c r="F263" s="108"/>
    </row>
    <row r="264" spans="1:6" x14ac:dyDescent="0.25">
      <c r="A264"/>
      <c r="B264"/>
      <c r="C264" s="95"/>
      <c r="D264" s="95"/>
      <c r="E264"/>
      <c r="F264" s="108"/>
    </row>
    <row r="265" spans="1:6" x14ac:dyDescent="0.25">
      <c r="A265"/>
      <c r="B265"/>
      <c r="C265" s="95"/>
      <c r="D265" s="95"/>
      <c r="E265"/>
      <c r="F265" s="108"/>
    </row>
    <row r="266" spans="1:6" x14ac:dyDescent="0.25">
      <c r="A266"/>
      <c r="B266"/>
      <c r="C266" s="95"/>
      <c r="D266" s="95"/>
      <c r="E266"/>
      <c r="F266" s="108"/>
    </row>
    <row r="267" spans="1:6" x14ac:dyDescent="0.25">
      <c r="A267"/>
      <c r="B267"/>
      <c r="C267" s="95"/>
      <c r="D267" s="95"/>
      <c r="E267"/>
      <c r="F267" s="108"/>
    </row>
    <row r="268" spans="1:6" x14ac:dyDescent="0.25">
      <c r="A268"/>
      <c r="B268"/>
      <c r="C268" s="95"/>
      <c r="D268" s="95"/>
      <c r="E268"/>
      <c r="F268" s="108"/>
    </row>
    <row r="269" spans="1:6" x14ac:dyDescent="0.25">
      <c r="A269"/>
      <c r="B269"/>
      <c r="C269" s="95"/>
      <c r="D269" s="95"/>
      <c r="E269"/>
      <c r="F269" s="108"/>
    </row>
    <row r="270" spans="1:6" x14ac:dyDescent="0.25">
      <c r="A270"/>
      <c r="B270"/>
      <c r="C270" s="95"/>
      <c r="D270" s="95"/>
      <c r="E270"/>
      <c r="F270" s="108"/>
    </row>
    <row r="271" spans="1:6" x14ac:dyDescent="0.25">
      <c r="A271"/>
      <c r="B271"/>
      <c r="C271" s="95"/>
      <c r="D271" s="95"/>
      <c r="E271"/>
      <c r="F271" s="108"/>
    </row>
    <row r="272" spans="1:6" x14ac:dyDescent="0.25">
      <c r="A272"/>
      <c r="B272"/>
      <c r="C272" s="95"/>
      <c r="D272" s="95"/>
      <c r="E272"/>
      <c r="F272" s="108"/>
    </row>
    <row r="273" spans="1:6" x14ac:dyDescent="0.25">
      <c r="A273"/>
      <c r="B273"/>
      <c r="C273" s="95"/>
      <c r="D273" s="95"/>
      <c r="E273"/>
      <c r="F273" s="108"/>
    </row>
    <row r="274" spans="1:6" x14ac:dyDescent="0.25">
      <c r="A274"/>
      <c r="B274"/>
      <c r="C274" s="95"/>
      <c r="D274" s="95"/>
      <c r="E274"/>
      <c r="F274" s="108"/>
    </row>
    <row r="275" spans="1:6" x14ac:dyDescent="0.25">
      <c r="A275"/>
      <c r="B275"/>
      <c r="C275" s="95"/>
      <c r="D275" s="95"/>
      <c r="E275"/>
      <c r="F275" s="108"/>
    </row>
    <row r="276" spans="1:6" x14ac:dyDescent="0.25">
      <c r="A276"/>
      <c r="B276"/>
      <c r="C276" s="95"/>
      <c r="D276" s="95"/>
      <c r="E276"/>
      <c r="F276" s="108"/>
    </row>
    <row r="277" spans="1:6" x14ac:dyDescent="0.25">
      <c r="A277"/>
      <c r="B277"/>
      <c r="C277" s="95"/>
      <c r="D277" s="95"/>
      <c r="E277"/>
      <c r="F277" s="108"/>
    </row>
    <row r="278" spans="1:6" x14ac:dyDescent="0.25">
      <c r="A278"/>
      <c r="B278"/>
      <c r="C278" s="95"/>
      <c r="D278" s="95"/>
      <c r="E278"/>
      <c r="F278" s="108"/>
    </row>
    <row r="279" spans="1:6" x14ac:dyDescent="0.25">
      <c r="A279"/>
      <c r="B279"/>
      <c r="C279" s="95"/>
      <c r="D279" s="95"/>
      <c r="E279"/>
      <c r="F279" s="108"/>
    </row>
    <row r="280" spans="1:6" x14ac:dyDescent="0.25">
      <c r="A280"/>
      <c r="B280"/>
      <c r="C280" s="95"/>
      <c r="D280" s="95"/>
      <c r="E280"/>
      <c r="F280" s="108"/>
    </row>
    <row r="281" spans="1:6" x14ac:dyDescent="0.25">
      <c r="A281"/>
      <c r="B281"/>
      <c r="C281" s="95"/>
      <c r="D281" s="95"/>
      <c r="E281"/>
      <c r="F281" s="108"/>
    </row>
    <row r="282" spans="1:6" x14ac:dyDescent="0.25">
      <c r="A282"/>
      <c r="B282"/>
      <c r="C282" s="95"/>
      <c r="D282" s="95"/>
      <c r="E282"/>
      <c r="F282" s="108"/>
    </row>
    <row r="283" spans="1:6" x14ac:dyDescent="0.25">
      <c r="A283"/>
      <c r="B283"/>
      <c r="C283" s="95"/>
      <c r="D283" s="95"/>
      <c r="E283"/>
      <c r="F283" s="108"/>
    </row>
    <row r="284" spans="1:6" x14ac:dyDescent="0.25">
      <c r="A284"/>
      <c r="B284"/>
      <c r="C284" s="95"/>
      <c r="D284" s="95"/>
      <c r="E284"/>
      <c r="F284" s="108"/>
    </row>
    <row r="285" spans="1:6" x14ac:dyDescent="0.25">
      <c r="A285"/>
      <c r="B285"/>
      <c r="C285" s="95"/>
      <c r="D285" s="95"/>
      <c r="E285"/>
      <c r="F285" s="108"/>
    </row>
    <row r="286" spans="1:6" x14ac:dyDescent="0.25">
      <c r="A286"/>
      <c r="B286"/>
      <c r="C286" s="95"/>
      <c r="D286" s="95"/>
      <c r="E286"/>
      <c r="F286" s="108"/>
    </row>
    <row r="287" spans="1:6" x14ac:dyDescent="0.25">
      <c r="A287"/>
      <c r="B287"/>
      <c r="C287" s="95"/>
      <c r="D287" s="95"/>
      <c r="E287"/>
      <c r="F287" s="108"/>
    </row>
    <row r="288" spans="1:6" x14ac:dyDescent="0.25">
      <c r="A288"/>
      <c r="B288"/>
      <c r="C288" s="95"/>
      <c r="D288" s="95"/>
      <c r="E288"/>
      <c r="F288" s="108"/>
    </row>
    <row r="289" spans="1:6" x14ac:dyDescent="0.25">
      <c r="A289"/>
      <c r="B289"/>
      <c r="C289" s="95"/>
      <c r="D289" s="95"/>
      <c r="E289"/>
      <c r="F289" s="108"/>
    </row>
    <row r="290" spans="1:6" x14ac:dyDescent="0.25">
      <c r="A290"/>
      <c r="B290"/>
      <c r="C290" s="95"/>
      <c r="D290" s="95"/>
      <c r="E290"/>
      <c r="F290" s="108"/>
    </row>
    <row r="291" spans="1:6" x14ac:dyDescent="0.25">
      <c r="A291"/>
      <c r="B291"/>
      <c r="C291" s="95"/>
      <c r="D291" s="95"/>
      <c r="E291"/>
      <c r="F291" s="108"/>
    </row>
    <row r="292" spans="1:6" x14ac:dyDescent="0.25">
      <c r="A292"/>
      <c r="B292"/>
      <c r="C292" s="95"/>
      <c r="D292" s="95"/>
      <c r="E292"/>
      <c r="F292" s="108"/>
    </row>
    <row r="293" spans="1:6" x14ac:dyDescent="0.25">
      <c r="A293"/>
      <c r="B293"/>
      <c r="C293" s="95"/>
      <c r="D293" s="95"/>
      <c r="E293"/>
      <c r="F293" s="108"/>
    </row>
    <row r="294" spans="1:6" x14ac:dyDescent="0.25">
      <c r="A294"/>
      <c r="B294"/>
      <c r="C294" s="95"/>
      <c r="D294" s="95"/>
      <c r="E294"/>
      <c r="F294" s="108"/>
    </row>
    <row r="295" spans="1:6" x14ac:dyDescent="0.25">
      <c r="A295"/>
      <c r="B295"/>
      <c r="C295" s="95"/>
      <c r="D295" s="95"/>
      <c r="E295"/>
      <c r="F295" s="108"/>
    </row>
    <row r="296" spans="1:6" x14ac:dyDescent="0.25">
      <c r="A296"/>
      <c r="B296"/>
      <c r="C296" s="95"/>
      <c r="D296" s="95"/>
      <c r="E296"/>
      <c r="F296" s="108"/>
    </row>
    <row r="297" spans="1:6" x14ac:dyDescent="0.25">
      <c r="A297"/>
      <c r="B297"/>
      <c r="C297" s="95"/>
      <c r="D297" s="95"/>
      <c r="E297"/>
      <c r="F297" s="108"/>
    </row>
    <row r="298" spans="1:6" x14ac:dyDescent="0.25">
      <c r="A298"/>
      <c r="B298"/>
      <c r="C298" s="95"/>
      <c r="D298" s="95"/>
      <c r="E298"/>
      <c r="F298" s="108"/>
    </row>
    <row r="299" spans="1:6" x14ac:dyDescent="0.25">
      <c r="A299"/>
      <c r="B299"/>
      <c r="C299" s="95"/>
      <c r="D299" s="95"/>
      <c r="E299"/>
      <c r="F299" s="108"/>
    </row>
    <row r="300" spans="1:6" x14ac:dyDescent="0.25">
      <c r="A300"/>
      <c r="B300"/>
      <c r="C300" s="95"/>
      <c r="D300" s="95"/>
      <c r="E300"/>
      <c r="F300" s="108"/>
    </row>
    <row r="301" spans="1:6" x14ac:dyDescent="0.25">
      <c r="A301"/>
      <c r="B301"/>
      <c r="C301" s="95"/>
      <c r="D301" s="95"/>
      <c r="E301"/>
      <c r="F301" s="108"/>
    </row>
    <row r="302" spans="1:6" x14ac:dyDescent="0.25">
      <c r="A302"/>
      <c r="B302"/>
      <c r="C302" s="95"/>
      <c r="D302" s="95"/>
      <c r="E302"/>
      <c r="F302" s="108"/>
    </row>
    <row r="303" spans="1:6" x14ac:dyDescent="0.25">
      <c r="A303"/>
      <c r="B303"/>
      <c r="C303" s="95"/>
      <c r="D303" s="95"/>
      <c r="E303"/>
      <c r="F303" s="108"/>
    </row>
    <row r="304" spans="1:6" x14ac:dyDescent="0.25">
      <c r="A304"/>
      <c r="B304"/>
      <c r="C304" s="95"/>
      <c r="D304" s="95"/>
      <c r="E304"/>
      <c r="F304" s="108"/>
    </row>
    <row r="305" spans="1:6" x14ac:dyDescent="0.25">
      <c r="A305"/>
      <c r="B305"/>
      <c r="C305" s="95"/>
      <c r="D305" s="95"/>
      <c r="E305"/>
      <c r="F305" s="108"/>
    </row>
    <row r="306" spans="1:6" x14ac:dyDescent="0.25">
      <c r="A306"/>
      <c r="B306"/>
      <c r="C306" s="95"/>
      <c r="D306" s="95"/>
      <c r="E306"/>
      <c r="F306" s="108"/>
    </row>
    <row r="307" spans="1:6" x14ac:dyDescent="0.25">
      <c r="A307"/>
      <c r="B307"/>
      <c r="C307" s="95"/>
      <c r="D307" s="95"/>
      <c r="E307"/>
      <c r="F307" s="108"/>
    </row>
    <row r="308" spans="1:6" x14ac:dyDescent="0.25">
      <c r="A308"/>
      <c r="B308"/>
      <c r="C308" s="95"/>
      <c r="D308" s="95"/>
      <c r="E308"/>
      <c r="F308" s="108"/>
    </row>
    <row r="309" spans="1:6" x14ac:dyDescent="0.25">
      <c r="A309"/>
      <c r="B309"/>
      <c r="C309" s="95"/>
      <c r="D309" s="95"/>
      <c r="E309"/>
      <c r="F309" s="108"/>
    </row>
    <row r="310" spans="1:6" x14ac:dyDescent="0.25">
      <c r="A310"/>
      <c r="B310"/>
      <c r="C310" s="95"/>
      <c r="D310" s="95"/>
      <c r="E310"/>
      <c r="F310" s="108"/>
    </row>
    <row r="311" spans="1:6" x14ac:dyDescent="0.25">
      <c r="A311"/>
      <c r="B311"/>
      <c r="C311" s="95"/>
      <c r="D311" s="95"/>
      <c r="E311"/>
      <c r="F311" s="108"/>
    </row>
    <row r="312" spans="1:6" x14ac:dyDescent="0.25">
      <c r="A312"/>
      <c r="B312"/>
      <c r="C312" s="95"/>
      <c r="D312" s="95"/>
      <c r="E312"/>
      <c r="F312" s="108"/>
    </row>
    <row r="313" spans="1:6" x14ac:dyDescent="0.25">
      <c r="A313"/>
      <c r="B313"/>
      <c r="C313" s="95"/>
      <c r="D313" s="95"/>
      <c r="E313"/>
      <c r="F313" s="108"/>
    </row>
    <row r="314" spans="1:6" x14ac:dyDescent="0.25">
      <c r="A314"/>
      <c r="B314"/>
      <c r="C314" s="95"/>
      <c r="D314" s="95"/>
      <c r="E314"/>
      <c r="F314" s="108"/>
    </row>
    <row r="315" spans="1:6" x14ac:dyDescent="0.25">
      <c r="A315"/>
      <c r="B315"/>
      <c r="C315" s="95"/>
      <c r="D315" s="95"/>
      <c r="E315"/>
      <c r="F315" s="108"/>
    </row>
    <row r="316" spans="1:6" x14ac:dyDescent="0.25">
      <c r="A316"/>
      <c r="B316"/>
      <c r="C316" s="95"/>
      <c r="D316" s="95"/>
      <c r="E316"/>
      <c r="F316" s="108"/>
    </row>
    <row r="317" spans="1:6" x14ac:dyDescent="0.25">
      <c r="A317"/>
      <c r="B317"/>
      <c r="C317" s="95"/>
      <c r="D317" s="95"/>
      <c r="E317"/>
      <c r="F317" s="108"/>
    </row>
    <row r="318" spans="1:6" x14ac:dyDescent="0.25">
      <c r="A318"/>
      <c r="B318"/>
      <c r="C318" s="95"/>
      <c r="D318" s="95"/>
      <c r="E318"/>
      <c r="F318" s="108"/>
    </row>
    <row r="319" spans="1:6" x14ac:dyDescent="0.25">
      <c r="A319"/>
      <c r="B319"/>
      <c r="C319" s="95"/>
      <c r="D319" s="95"/>
      <c r="E319"/>
      <c r="F319" s="108"/>
    </row>
    <row r="320" spans="1:6" x14ac:dyDescent="0.25">
      <c r="A320"/>
      <c r="B320"/>
      <c r="C320" s="95"/>
      <c r="D320" s="95"/>
      <c r="E320"/>
      <c r="F320" s="108"/>
    </row>
    <row r="321" spans="1:6" x14ac:dyDescent="0.25">
      <c r="A321"/>
      <c r="B321"/>
      <c r="C321" s="95"/>
      <c r="D321" s="95"/>
      <c r="E321"/>
      <c r="F321" s="108"/>
    </row>
    <row r="322" spans="1:6" x14ac:dyDescent="0.25">
      <c r="A322"/>
      <c r="B322"/>
      <c r="C322" s="95"/>
      <c r="D322" s="95"/>
      <c r="E322"/>
      <c r="F322" s="108"/>
    </row>
    <row r="323" spans="1:6" x14ac:dyDescent="0.25">
      <c r="A323"/>
      <c r="B323"/>
      <c r="C323" s="95"/>
      <c r="D323" s="95"/>
      <c r="E323"/>
      <c r="F323" s="108"/>
    </row>
    <row r="324" spans="1:6" x14ac:dyDescent="0.25">
      <c r="A324"/>
      <c r="B324"/>
      <c r="C324" s="95"/>
      <c r="D324" s="95"/>
      <c r="E324"/>
      <c r="F324" s="108"/>
    </row>
    <row r="325" spans="1:6" x14ac:dyDescent="0.25">
      <c r="A325"/>
      <c r="B325"/>
      <c r="C325" s="95"/>
      <c r="D325" s="95"/>
      <c r="E325"/>
      <c r="F325" s="108"/>
    </row>
    <row r="326" spans="1:6" x14ac:dyDescent="0.25">
      <c r="A326"/>
      <c r="B326"/>
      <c r="C326" s="95"/>
      <c r="D326" s="95"/>
      <c r="E326"/>
      <c r="F326" s="108"/>
    </row>
    <row r="327" spans="1:6" x14ac:dyDescent="0.25">
      <c r="A327"/>
      <c r="B327"/>
      <c r="C327" s="95"/>
      <c r="D327" s="95"/>
      <c r="E327"/>
      <c r="F327" s="108"/>
    </row>
    <row r="328" spans="1:6" x14ac:dyDescent="0.25">
      <c r="A328"/>
      <c r="B328"/>
      <c r="C328" s="95"/>
      <c r="D328" s="95"/>
      <c r="E328"/>
      <c r="F328" s="108"/>
    </row>
    <row r="329" spans="1:6" x14ac:dyDescent="0.25">
      <c r="A329"/>
      <c r="B329"/>
      <c r="C329" s="95"/>
      <c r="D329" s="95"/>
      <c r="E329"/>
      <c r="F329" s="108"/>
    </row>
    <row r="330" spans="1:6" x14ac:dyDescent="0.25">
      <c r="A330"/>
      <c r="B330"/>
      <c r="C330" s="95"/>
      <c r="D330" s="95"/>
      <c r="E330"/>
      <c r="F330" s="108"/>
    </row>
    <row r="331" spans="1:6" x14ac:dyDescent="0.25">
      <c r="A331"/>
      <c r="B331"/>
      <c r="C331" s="95"/>
      <c r="D331" s="95"/>
      <c r="E331"/>
      <c r="F331" s="108"/>
    </row>
    <row r="332" spans="1:6" x14ac:dyDescent="0.25">
      <c r="A332"/>
      <c r="B332"/>
      <c r="C332" s="95"/>
      <c r="D332" s="95"/>
      <c r="E332"/>
      <c r="F332" s="108"/>
    </row>
    <row r="333" spans="1:6" x14ac:dyDescent="0.25">
      <c r="A333"/>
      <c r="B333"/>
      <c r="C333" s="95"/>
      <c r="D333" s="95"/>
      <c r="E333"/>
      <c r="F333" s="108"/>
    </row>
    <row r="334" spans="1:6" x14ac:dyDescent="0.25">
      <c r="A334"/>
      <c r="B334"/>
      <c r="C334" s="95"/>
      <c r="D334" s="95"/>
      <c r="E334"/>
      <c r="F334" s="108"/>
    </row>
    <row r="335" spans="1:6" x14ac:dyDescent="0.25">
      <c r="A335"/>
      <c r="B335"/>
      <c r="C335" s="95"/>
      <c r="D335" s="95"/>
      <c r="E335"/>
      <c r="F335" s="108"/>
    </row>
    <row r="336" spans="1:6" x14ac:dyDescent="0.25">
      <c r="A336"/>
      <c r="B336"/>
      <c r="C336" s="95"/>
      <c r="D336" s="95"/>
      <c r="E336"/>
      <c r="F336" s="108"/>
    </row>
    <row r="337" spans="1:6" x14ac:dyDescent="0.25">
      <c r="A337"/>
      <c r="B337"/>
      <c r="C337" s="95"/>
      <c r="D337" s="95"/>
      <c r="E337"/>
      <c r="F337" s="108"/>
    </row>
    <row r="338" spans="1:6" x14ac:dyDescent="0.25">
      <c r="A338"/>
      <c r="B338"/>
      <c r="C338" s="95"/>
      <c r="D338" s="95"/>
      <c r="E338"/>
      <c r="F338" s="108"/>
    </row>
    <row r="339" spans="1:6" x14ac:dyDescent="0.25">
      <c r="A339"/>
      <c r="B339"/>
      <c r="C339" s="95"/>
      <c r="D339" s="95"/>
      <c r="E339"/>
      <c r="F339" s="108"/>
    </row>
    <row r="340" spans="1:6" x14ac:dyDescent="0.25">
      <c r="A340"/>
      <c r="B340"/>
      <c r="C340" s="95"/>
      <c r="D340" s="95"/>
      <c r="E340"/>
      <c r="F340" s="108"/>
    </row>
    <row r="341" spans="1:6" x14ac:dyDescent="0.25">
      <c r="A341"/>
      <c r="B341"/>
      <c r="C341" s="95"/>
      <c r="D341" s="95"/>
      <c r="E341"/>
      <c r="F341" s="108"/>
    </row>
    <row r="342" spans="1:6" x14ac:dyDescent="0.25">
      <c r="A342"/>
      <c r="B342"/>
      <c r="C342" s="95"/>
      <c r="D342" s="95"/>
      <c r="E342"/>
      <c r="F342" s="108"/>
    </row>
    <row r="343" spans="1:6" x14ac:dyDescent="0.25">
      <c r="A343"/>
      <c r="B343"/>
      <c r="C343" s="95"/>
      <c r="D343" s="95"/>
      <c r="E343"/>
      <c r="F343" s="108"/>
    </row>
    <row r="344" spans="1:6" x14ac:dyDescent="0.25">
      <c r="A344"/>
      <c r="B344"/>
      <c r="C344" s="95"/>
      <c r="D344" s="95"/>
      <c r="E344"/>
      <c r="F344" s="108"/>
    </row>
    <row r="345" spans="1:6" x14ac:dyDescent="0.25">
      <c r="A345"/>
      <c r="B345"/>
      <c r="C345" s="95"/>
      <c r="D345" s="95"/>
      <c r="E345"/>
      <c r="F345" s="108"/>
    </row>
    <row r="346" spans="1:6" x14ac:dyDescent="0.25">
      <c r="A346"/>
      <c r="B346"/>
      <c r="C346" s="95"/>
      <c r="D346" s="95"/>
      <c r="E346"/>
      <c r="F346" s="108"/>
    </row>
    <row r="347" spans="1:6" x14ac:dyDescent="0.25">
      <c r="A347"/>
      <c r="B347"/>
      <c r="C347" s="95"/>
      <c r="D347" s="95"/>
      <c r="E347"/>
      <c r="F347" s="108"/>
    </row>
    <row r="348" spans="1:6" x14ac:dyDescent="0.25">
      <c r="A348"/>
      <c r="B348"/>
      <c r="C348" s="95"/>
      <c r="D348" s="95"/>
      <c r="E348"/>
      <c r="F348" s="108"/>
    </row>
    <row r="349" spans="1:6" x14ac:dyDescent="0.25">
      <c r="A349"/>
      <c r="B349"/>
      <c r="C349" s="95"/>
      <c r="D349" s="95"/>
      <c r="E349"/>
      <c r="F349" s="108"/>
    </row>
    <row r="350" spans="1:6" x14ac:dyDescent="0.25">
      <c r="A350"/>
      <c r="B350"/>
      <c r="C350" s="95"/>
      <c r="D350" s="95"/>
      <c r="E350"/>
      <c r="F350" s="108"/>
    </row>
    <row r="351" spans="1:6" x14ac:dyDescent="0.25">
      <c r="A351"/>
      <c r="B351"/>
      <c r="C351" s="95"/>
      <c r="D351" s="95"/>
      <c r="E351"/>
      <c r="F351" s="108"/>
    </row>
    <row r="352" spans="1:6" x14ac:dyDescent="0.25">
      <c r="A352"/>
      <c r="B352"/>
      <c r="C352" s="95"/>
      <c r="D352" s="95"/>
      <c r="E352"/>
      <c r="F352" s="108"/>
    </row>
    <row r="353" spans="1:6" x14ac:dyDescent="0.25">
      <c r="A353"/>
      <c r="B353"/>
      <c r="C353" s="95"/>
      <c r="D353" s="95"/>
      <c r="E353"/>
      <c r="F353" s="108"/>
    </row>
    <row r="354" spans="1:6" x14ac:dyDescent="0.25">
      <c r="A354"/>
      <c r="B354"/>
      <c r="C354" s="95"/>
      <c r="D354" s="95"/>
      <c r="E354"/>
      <c r="F354" s="108"/>
    </row>
    <row r="355" spans="1:6" x14ac:dyDescent="0.25">
      <c r="A355"/>
      <c r="B355"/>
      <c r="C355" s="95"/>
      <c r="D355" s="95"/>
      <c r="E355"/>
      <c r="F355" s="108"/>
    </row>
    <row r="356" spans="1:6" x14ac:dyDescent="0.25">
      <c r="A356"/>
      <c r="B356"/>
      <c r="C356" s="95"/>
      <c r="D356" s="95"/>
      <c r="E356"/>
      <c r="F356" s="108"/>
    </row>
    <row r="357" spans="1:6" x14ac:dyDescent="0.25">
      <c r="A357"/>
      <c r="B357"/>
      <c r="C357" s="95"/>
      <c r="D357" s="95"/>
      <c r="E357"/>
      <c r="F357" s="108"/>
    </row>
    <row r="358" spans="1:6" x14ac:dyDescent="0.25">
      <c r="A358"/>
      <c r="B358"/>
      <c r="C358" s="95"/>
      <c r="D358" s="95"/>
      <c r="E358"/>
      <c r="F358" s="108"/>
    </row>
    <row r="359" spans="1:6" x14ac:dyDescent="0.25">
      <c r="A359"/>
      <c r="B359"/>
      <c r="C359" s="95"/>
      <c r="D359" s="95"/>
      <c r="E359"/>
      <c r="F359" s="108"/>
    </row>
    <row r="360" spans="1:6" x14ac:dyDescent="0.25">
      <c r="A360"/>
      <c r="B360"/>
      <c r="C360" s="95"/>
      <c r="D360" s="95"/>
      <c r="E360"/>
      <c r="F360" s="108"/>
    </row>
    <row r="361" spans="1:6" x14ac:dyDescent="0.25">
      <c r="A361"/>
      <c r="B361"/>
      <c r="C361" s="95"/>
      <c r="D361" s="95"/>
      <c r="E361"/>
      <c r="F361" s="108"/>
    </row>
    <row r="362" spans="1:6" x14ac:dyDescent="0.25">
      <c r="A362"/>
      <c r="B362"/>
      <c r="C362" s="95"/>
      <c r="D362" s="95"/>
      <c r="E362"/>
      <c r="F362" s="108"/>
    </row>
    <row r="363" spans="1:6" x14ac:dyDescent="0.25">
      <c r="A363"/>
      <c r="B363"/>
      <c r="C363" s="95"/>
      <c r="D363" s="95"/>
      <c r="E363"/>
      <c r="F363" s="108"/>
    </row>
    <row r="364" spans="1:6" x14ac:dyDescent="0.25">
      <c r="A364"/>
      <c r="B364"/>
      <c r="C364" s="95"/>
      <c r="D364" s="95"/>
      <c r="E364"/>
      <c r="F364" s="108"/>
    </row>
    <row r="365" spans="1:6" x14ac:dyDescent="0.25">
      <c r="A365"/>
      <c r="B365"/>
      <c r="C365" s="95"/>
      <c r="D365" s="95"/>
      <c r="E365"/>
      <c r="F365" s="108"/>
    </row>
    <row r="366" spans="1:6" x14ac:dyDescent="0.25">
      <c r="A366"/>
      <c r="B366"/>
      <c r="C366" s="95"/>
      <c r="D366" s="95"/>
      <c r="E366"/>
      <c r="F366" s="108"/>
    </row>
    <row r="367" spans="1:6" x14ac:dyDescent="0.25">
      <c r="A367"/>
      <c r="B367"/>
      <c r="C367" s="95"/>
      <c r="D367" s="95"/>
      <c r="E367"/>
      <c r="F367" s="108"/>
    </row>
    <row r="368" spans="1:6" x14ac:dyDescent="0.25">
      <c r="A368"/>
      <c r="B368"/>
      <c r="C368" s="95"/>
      <c r="D368" s="95"/>
      <c r="E368"/>
      <c r="F368" s="108"/>
    </row>
    <row r="369" spans="1:6" x14ac:dyDescent="0.25">
      <c r="A369"/>
      <c r="B369"/>
      <c r="C369" s="95"/>
      <c r="D369" s="95"/>
      <c r="E369"/>
      <c r="F369" s="108"/>
    </row>
    <row r="370" spans="1:6" x14ac:dyDescent="0.25">
      <c r="A370"/>
      <c r="B370"/>
      <c r="C370" s="95"/>
      <c r="D370" s="95"/>
      <c r="E370"/>
      <c r="F370" s="108"/>
    </row>
    <row r="371" spans="1:6" x14ac:dyDescent="0.25">
      <c r="A371"/>
      <c r="B371"/>
      <c r="C371" s="95"/>
      <c r="D371" s="95"/>
      <c r="E371"/>
      <c r="F371" s="108"/>
    </row>
    <row r="372" spans="1:6" x14ac:dyDescent="0.25">
      <c r="A372"/>
      <c r="B372"/>
      <c r="C372" s="95"/>
      <c r="D372" s="95"/>
      <c r="E372"/>
      <c r="F372" s="108"/>
    </row>
    <row r="373" spans="1:6" x14ac:dyDescent="0.25">
      <c r="A373"/>
      <c r="B373"/>
      <c r="C373" s="95"/>
      <c r="D373" s="95"/>
      <c r="E373"/>
      <c r="F373" s="108"/>
    </row>
    <row r="374" spans="1:6" x14ac:dyDescent="0.25">
      <c r="A374"/>
      <c r="B374"/>
      <c r="C374" s="95"/>
      <c r="D374" s="95"/>
      <c r="E374"/>
      <c r="F374" s="108"/>
    </row>
    <row r="375" spans="1:6" x14ac:dyDescent="0.25">
      <c r="A375"/>
      <c r="B375"/>
      <c r="C375" s="95"/>
      <c r="D375" s="95"/>
      <c r="E375"/>
      <c r="F375" s="108"/>
    </row>
    <row r="376" spans="1:6" x14ac:dyDescent="0.25">
      <c r="A376"/>
      <c r="B376"/>
      <c r="C376" s="95"/>
      <c r="D376" s="95"/>
      <c r="E376"/>
      <c r="F376" s="108"/>
    </row>
    <row r="377" spans="1:6" x14ac:dyDescent="0.25">
      <c r="A377"/>
      <c r="B377"/>
      <c r="C377" s="95"/>
      <c r="D377" s="95"/>
      <c r="E377"/>
      <c r="F377" s="108"/>
    </row>
    <row r="378" spans="1:6" x14ac:dyDescent="0.25">
      <c r="A378"/>
      <c r="B378"/>
      <c r="C378" s="95"/>
      <c r="D378" s="95"/>
      <c r="E378"/>
      <c r="F378" s="108"/>
    </row>
    <row r="379" spans="1:6" x14ac:dyDescent="0.25">
      <c r="A379"/>
      <c r="B379"/>
      <c r="C379" s="95"/>
      <c r="D379" s="95"/>
      <c r="E379"/>
      <c r="F379" s="108"/>
    </row>
    <row r="380" spans="1:6" x14ac:dyDescent="0.25">
      <c r="A380"/>
      <c r="B380"/>
      <c r="C380" s="95"/>
      <c r="D380" s="95"/>
      <c r="E380"/>
      <c r="F380" s="108"/>
    </row>
    <row r="381" spans="1:6" x14ac:dyDescent="0.25">
      <c r="A381"/>
      <c r="B381"/>
      <c r="C381" s="95"/>
      <c r="D381" s="95"/>
      <c r="E381"/>
      <c r="F381" s="108"/>
    </row>
    <row r="382" spans="1:6" x14ac:dyDescent="0.25">
      <c r="A382"/>
      <c r="B382"/>
      <c r="C382" s="95"/>
      <c r="D382" s="95"/>
      <c r="E382"/>
      <c r="F382" s="108"/>
    </row>
    <row r="383" spans="1:6" x14ac:dyDescent="0.25">
      <c r="A383"/>
      <c r="B383"/>
      <c r="C383" s="95"/>
      <c r="D383" s="95"/>
      <c r="E383"/>
      <c r="F383" s="108"/>
    </row>
    <row r="384" spans="1:6" x14ac:dyDescent="0.25">
      <c r="A384"/>
      <c r="B384"/>
      <c r="C384" s="95"/>
      <c r="D384" s="95"/>
      <c r="E384"/>
      <c r="F384" s="108"/>
    </row>
    <row r="385" spans="1:6" x14ac:dyDescent="0.25">
      <c r="A385"/>
      <c r="B385"/>
      <c r="C385" s="95"/>
      <c r="D385" s="95"/>
      <c r="E385"/>
      <c r="F385" s="108"/>
    </row>
    <row r="386" spans="1:6" x14ac:dyDescent="0.25">
      <c r="A386"/>
      <c r="B386"/>
      <c r="C386" s="95"/>
      <c r="D386" s="95"/>
      <c r="E386"/>
      <c r="F386" s="108"/>
    </row>
    <row r="387" spans="1:6" x14ac:dyDescent="0.25">
      <c r="A387"/>
      <c r="B387"/>
      <c r="C387" s="95"/>
      <c r="D387" s="95"/>
      <c r="E387"/>
      <c r="F387" s="108"/>
    </row>
    <row r="388" spans="1:6" x14ac:dyDescent="0.25">
      <c r="A388"/>
      <c r="B388"/>
      <c r="C388" s="95"/>
      <c r="D388" s="95"/>
      <c r="E388"/>
      <c r="F388" s="108"/>
    </row>
    <row r="389" spans="1:6" x14ac:dyDescent="0.25">
      <c r="A389"/>
      <c r="B389"/>
      <c r="C389" s="95"/>
      <c r="D389" s="95"/>
      <c r="E389"/>
      <c r="F389" s="108"/>
    </row>
    <row r="390" spans="1:6" x14ac:dyDescent="0.25">
      <c r="A390"/>
      <c r="B390"/>
      <c r="C390" s="95"/>
      <c r="D390" s="95"/>
      <c r="E390"/>
      <c r="F390" s="108"/>
    </row>
    <row r="391" spans="1:6" x14ac:dyDescent="0.25">
      <c r="A391"/>
      <c r="B391"/>
      <c r="C391" s="95"/>
      <c r="D391" s="95"/>
      <c r="E391"/>
      <c r="F391" s="108"/>
    </row>
    <row r="392" spans="1:6" x14ac:dyDescent="0.25">
      <c r="A392"/>
      <c r="B392"/>
      <c r="C392" s="95"/>
      <c r="D392" s="95"/>
      <c r="E392"/>
      <c r="F392" s="108"/>
    </row>
    <row r="393" spans="1:6" x14ac:dyDescent="0.25">
      <c r="A393"/>
      <c r="B393"/>
      <c r="C393" s="95"/>
      <c r="D393" s="95"/>
      <c r="E393"/>
      <c r="F393" s="108"/>
    </row>
    <row r="394" spans="1:6" x14ac:dyDescent="0.25">
      <c r="A394"/>
      <c r="B394"/>
      <c r="C394" s="95"/>
      <c r="D394" s="95"/>
      <c r="E394"/>
      <c r="F394" s="108"/>
    </row>
    <row r="395" spans="1:6" x14ac:dyDescent="0.25">
      <c r="A395"/>
      <c r="B395"/>
      <c r="C395" s="95"/>
      <c r="D395" s="95"/>
      <c r="E395"/>
      <c r="F395" s="108"/>
    </row>
    <row r="396" spans="1:6" x14ac:dyDescent="0.25">
      <c r="A396"/>
      <c r="B396"/>
      <c r="C396" s="95"/>
      <c r="D396" s="95"/>
      <c r="E396"/>
      <c r="F396" s="108"/>
    </row>
    <row r="397" spans="1:6" x14ac:dyDescent="0.25">
      <c r="A397"/>
      <c r="B397"/>
      <c r="C397" s="95"/>
      <c r="D397" s="95"/>
      <c r="E397"/>
      <c r="F397" s="108"/>
    </row>
    <row r="398" spans="1:6" x14ac:dyDescent="0.25">
      <c r="A398"/>
      <c r="B398"/>
      <c r="C398" s="95"/>
      <c r="D398" s="95"/>
      <c r="E398"/>
      <c r="F398" s="108"/>
    </row>
    <row r="399" spans="1:6" x14ac:dyDescent="0.25">
      <c r="A399"/>
      <c r="B399"/>
      <c r="C399" s="95"/>
      <c r="D399" s="95"/>
      <c r="E399"/>
      <c r="F399" s="108"/>
    </row>
    <row r="400" spans="1:6" x14ac:dyDescent="0.25">
      <c r="A400"/>
      <c r="B400"/>
      <c r="C400" s="95"/>
      <c r="D400" s="95"/>
      <c r="E400"/>
      <c r="F400" s="108"/>
    </row>
    <row r="401" spans="1:6" x14ac:dyDescent="0.25">
      <c r="A401"/>
      <c r="B401"/>
      <c r="C401" s="95"/>
      <c r="D401" s="95"/>
      <c r="E401"/>
      <c r="F401" s="108"/>
    </row>
    <row r="402" spans="1:6" x14ac:dyDescent="0.25">
      <c r="A402"/>
      <c r="B402"/>
      <c r="C402" s="95"/>
      <c r="D402" s="95"/>
      <c r="E402"/>
      <c r="F402" s="108"/>
    </row>
    <row r="403" spans="1:6" x14ac:dyDescent="0.25">
      <c r="A403"/>
      <c r="B403"/>
      <c r="C403" s="95"/>
      <c r="D403" s="95"/>
      <c r="E403"/>
      <c r="F403" s="108"/>
    </row>
    <row r="404" spans="1:6" x14ac:dyDescent="0.25">
      <c r="A404"/>
      <c r="B404"/>
      <c r="C404" s="95"/>
      <c r="D404" s="95"/>
      <c r="E404"/>
      <c r="F404" s="108"/>
    </row>
    <row r="405" spans="1:6" x14ac:dyDescent="0.25">
      <c r="A405"/>
      <c r="B405"/>
      <c r="C405" s="95"/>
      <c r="D405" s="95"/>
      <c r="E405"/>
      <c r="F405" s="108"/>
    </row>
    <row r="406" spans="1:6" x14ac:dyDescent="0.25">
      <c r="A406"/>
      <c r="B406"/>
      <c r="C406" s="95"/>
      <c r="D406" s="95"/>
      <c r="E406"/>
      <c r="F406" s="108"/>
    </row>
    <row r="407" spans="1:6" x14ac:dyDescent="0.25">
      <c r="A407"/>
      <c r="B407"/>
      <c r="C407" s="95"/>
      <c r="D407" s="95"/>
      <c r="E407"/>
      <c r="F407" s="108"/>
    </row>
    <row r="408" spans="1:6" x14ac:dyDescent="0.25">
      <c r="A408"/>
      <c r="B408"/>
      <c r="C408" s="95"/>
      <c r="D408" s="95"/>
      <c r="E408"/>
      <c r="F408" s="108"/>
    </row>
    <row r="409" spans="1:6" x14ac:dyDescent="0.25">
      <c r="A409"/>
      <c r="B409"/>
      <c r="C409" s="95"/>
      <c r="D409" s="95"/>
      <c r="E409"/>
      <c r="F409" s="108"/>
    </row>
    <row r="410" spans="1:6" x14ac:dyDescent="0.25">
      <c r="A410"/>
      <c r="B410"/>
      <c r="C410" s="95"/>
      <c r="D410" s="95"/>
      <c r="E410"/>
      <c r="F410" s="108"/>
    </row>
    <row r="411" spans="1:6" x14ac:dyDescent="0.25">
      <c r="A411"/>
      <c r="B411"/>
      <c r="C411" s="95"/>
      <c r="D411" s="95"/>
      <c r="E411"/>
      <c r="F411" s="108"/>
    </row>
    <row r="412" spans="1:6" x14ac:dyDescent="0.25">
      <c r="A412"/>
      <c r="B412"/>
      <c r="C412" s="95"/>
      <c r="D412" s="95"/>
      <c r="E412"/>
      <c r="F412" s="108"/>
    </row>
    <row r="413" spans="1:6" x14ac:dyDescent="0.25">
      <c r="A413"/>
      <c r="B413"/>
      <c r="C413" s="95"/>
      <c r="D413" s="95"/>
      <c r="E413"/>
      <c r="F413" s="108"/>
    </row>
    <row r="414" spans="1:6" x14ac:dyDescent="0.25">
      <c r="A414"/>
      <c r="B414"/>
      <c r="C414" s="95"/>
      <c r="D414" s="95"/>
      <c r="E414"/>
      <c r="F414" s="108"/>
    </row>
    <row r="415" spans="1:6" x14ac:dyDescent="0.25">
      <c r="A415"/>
      <c r="B415"/>
      <c r="C415" s="95"/>
      <c r="D415" s="95"/>
      <c r="E415"/>
      <c r="F415" s="108"/>
    </row>
    <row r="416" spans="1:6" x14ac:dyDescent="0.25">
      <c r="A416"/>
      <c r="B416"/>
      <c r="C416" s="95"/>
      <c r="D416" s="95"/>
      <c r="E416"/>
      <c r="F416" s="108"/>
    </row>
    <row r="417" spans="1:6" x14ac:dyDescent="0.25">
      <c r="A417"/>
      <c r="B417"/>
      <c r="C417" s="95"/>
      <c r="D417" s="95"/>
      <c r="E417"/>
      <c r="F417" s="108"/>
    </row>
    <row r="418" spans="1:6" x14ac:dyDescent="0.25">
      <c r="A418"/>
      <c r="B418"/>
      <c r="C418" s="95"/>
      <c r="D418" s="95"/>
      <c r="E418"/>
      <c r="F418" s="108"/>
    </row>
    <row r="419" spans="1:6" x14ac:dyDescent="0.25">
      <c r="A419"/>
      <c r="B419"/>
      <c r="C419" s="95"/>
      <c r="D419" s="95"/>
      <c r="E419"/>
      <c r="F419" s="108"/>
    </row>
    <row r="420" spans="1:6" x14ac:dyDescent="0.25">
      <c r="A420"/>
      <c r="B420"/>
      <c r="C420" s="95"/>
      <c r="D420" s="95"/>
      <c r="E420"/>
      <c r="F420" s="108"/>
    </row>
    <row r="421" spans="1:6" x14ac:dyDescent="0.25">
      <c r="A421"/>
      <c r="B421"/>
      <c r="C421" s="95"/>
      <c r="D421" s="95"/>
      <c r="E421"/>
      <c r="F421" s="108"/>
    </row>
    <row r="422" spans="1:6" x14ac:dyDescent="0.25">
      <c r="A422"/>
      <c r="B422"/>
      <c r="C422" s="95"/>
      <c r="D422" s="95"/>
      <c r="E422"/>
      <c r="F422" s="108"/>
    </row>
    <row r="423" spans="1:6" x14ac:dyDescent="0.25">
      <c r="A423"/>
      <c r="B423"/>
      <c r="C423" s="95"/>
      <c r="D423" s="95"/>
      <c r="E423"/>
      <c r="F423" s="108"/>
    </row>
    <row r="424" spans="1:6" x14ac:dyDescent="0.25">
      <c r="A424"/>
      <c r="B424"/>
      <c r="C424" s="95"/>
      <c r="D424" s="95"/>
      <c r="E424"/>
      <c r="F424" s="108"/>
    </row>
    <row r="425" spans="1:6" x14ac:dyDescent="0.25">
      <c r="A425"/>
      <c r="B425"/>
      <c r="C425" s="95"/>
      <c r="D425" s="95"/>
      <c r="E425"/>
      <c r="F425" s="108"/>
    </row>
    <row r="426" spans="1:6" x14ac:dyDescent="0.25">
      <c r="A426"/>
      <c r="B426"/>
      <c r="C426" s="95"/>
      <c r="D426" s="95"/>
      <c r="E426"/>
      <c r="F426" s="108"/>
    </row>
    <row r="427" spans="1:6" x14ac:dyDescent="0.25">
      <c r="A427"/>
      <c r="B427"/>
      <c r="C427" s="95"/>
      <c r="D427" s="95"/>
      <c r="E427"/>
      <c r="F427" s="108"/>
    </row>
    <row r="428" spans="1:6" x14ac:dyDescent="0.25">
      <c r="A428"/>
      <c r="B428"/>
      <c r="C428" s="95"/>
      <c r="D428" s="95"/>
      <c r="E428"/>
      <c r="F428" s="108"/>
    </row>
    <row r="429" spans="1:6" x14ac:dyDescent="0.25">
      <c r="A429"/>
      <c r="B429"/>
      <c r="C429" s="95"/>
      <c r="D429" s="95"/>
      <c r="E429"/>
      <c r="F429" s="108"/>
    </row>
    <row r="430" spans="1:6" x14ac:dyDescent="0.25">
      <c r="A430"/>
      <c r="B430"/>
      <c r="C430" s="95"/>
      <c r="D430" s="95"/>
      <c r="E430"/>
      <c r="F430" s="108"/>
    </row>
    <row r="431" spans="1:6" x14ac:dyDescent="0.25">
      <c r="A431"/>
      <c r="B431"/>
      <c r="C431" s="95"/>
      <c r="D431" s="95"/>
      <c r="E431"/>
      <c r="F431" s="108"/>
    </row>
    <row r="432" spans="1:6" x14ac:dyDescent="0.25">
      <c r="A432"/>
      <c r="B432"/>
      <c r="C432" s="95"/>
      <c r="D432" s="95"/>
      <c r="E432"/>
      <c r="F432" s="108"/>
    </row>
    <row r="433" spans="1:6" x14ac:dyDescent="0.25">
      <c r="A433"/>
      <c r="B433"/>
      <c r="C433" s="95"/>
      <c r="D433" s="95"/>
      <c r="E433"/>
      <c r="F433" s="108"/>
    </row>
    <row r="434" spans="1:6" x14ac:dyDescent="0.25">
      <c r="A434"/>
      <c r="B434"/>
      <c r="C434" s="95"/>
      <c r="D434" s="95"/>
      <c r="E434"/>
      <c r="F434" s="108"/>
    </row>
    <row r="435" spans="1:6" x14ac:dyDescent="0.25">
      <c r="A435"/>
      <c r="B435"/>
      <c r="C435" s="95"/>
      <c r="D435" s="95"/>
      <c r="E435"/>
      <c r="F435" s="108"/>
    </row>
    <row r="436" spans="1:6" x14ac:dyDescent="0.25">
      <c r="A436"/>
      <c r="B436"/>
      <c r="C436" s="95"/>
      <c r="D436" s="95"/>
      <c r="E436"/>
      <c r="F436" s="108"/>
    </row>
    <row r="437" spans="1:6" x14ac:dyDescent="0.25">
      <c r="A437"/>
      <c r="B437"/>
      <c r="C437" s="95"/>
      <c r="D437" s="95"/>
      <c r="E437"/>
      <c r="F437" s="108"/>
    </row>
    <row r="438" spans="1:6" x14ac:dyDescent="0.25">
      <c r="A438"/>
      <c r="B438"/>
      <c r="C438" s="95"/>
      <c r="D438" s="95"/>
      <c r="E438"/>
      <c r="F438" s="108"/>
    </row>
    <row r="439" spans="1:6" x14ac:dyDescent="0.25">
      <c r="A439"/>
      <c r="B439"/>
      <c r="C439" s="95"/>
      <c r="D439" s="95"/>
      <c r="E439"/>
      <c r="F439" s="108"/>
    </row>
    <row r="440" spans="1:6" x14ac:dyDescent="0.25">
      <c r="A440"/>
      <c r="B440"/>
      <c r="C440" s="95"/>
      <c r="D440" s="95"/>
      <c r="E440"/>
      <c r="F440" s="108"/>
    </row>
    <row r="441" spans="1:6" x14ac:dyDescent="0.25">
      <c r="A441"/>
      <c r="B441"/>
      <c r="C441" s="95"/>
      <c r="D441" s="95"/>
      <c r="E441"/>
      <c r="F441" s="108"/>
    </row>
    <row r="442" spans="1:6" x14ac:dyDescent="0.25">
      <c r="A442"/>
      <c r="B442"/>
      <c r="C442" s="95"/>
      <c r="D442" s="95"/>
      <c r="E442"/>
      <c r="F442" s="108"/>
    </row>
    <row r="443" spans="1:6" x14ac:dyDescent="0.25">
      <c r="A443"/>
      <c r="B443"/>
      <c r="C443" s="95"/>
      <c r="D443" s="95"/>
      <c r="E443"/>
      <c r="F443" s="108"/>
    </row>
    <row r="444" spans="1:6" x14ac:dyDescent="0.25">
      <c r="A444"/>
      <c r="B444"/>
      <c r="C444" s="95"/>
      <c r="D444" s="95"/>
      <c r="E444"/>
      <c r="F444" s="108"/>
    </row>
    <row r="445" spans="1:6" x14ac:dyDescent="0.25">
      <c r="A445"/>
      <c r="B445"/>
      <c r="C445" s="95"/>
      <c r="D445" s="95"/>
      <c r="E445"/>
      <c r="F445" s="108"/>
    </row>
    <row r="446" spans="1:6" x14ac:dyDescent="0.25">
      <c r="A446"/>
      <c r="B446"/>
      <c r="C446" s="95"/>
      <c r="D446" s="95"/>
      <c r="E446"/>
      <c r="F446" s="108"/>
    </row>
    <row r="447" spans="1:6" x14ac:dyDescent="0.25">
      <c r="A447"/>
      <c r="B447"/>
      <c r="C447" s="95"/>
      <c r="D447" s="95"/>
      <c r="E447"/>
      <c r="F447" s="108"/>
    </row>
    <row r="448" spans="1:6" x14ac:dyDescent="0.25">
      <c r="A448"/>
      <c r="B448"/>
      <c r="C448" s="95"/>
      <c r="D448" s="95"/>
      <c r="E448"/>
      <c r="F448" s="108"/>
    </row>
    <row r="449" spans="1:6" x14ac:dyDescent="0.25">
      <c r="A449"/>
      <c r="B449"/>
      <c r="C449" s="95"/>
      <c r="D449" s="95"/>
      <c r="E449"/>
      <c r="F449" s="108"/>
    </row>
    <row r="450" spans="1:6" x14ac:dyDescent="0.25">
      <c r="A450"/>
      <c r="B450"/>
      <c r="C450" s="95"/>
      <c r="D450" s="95"/>
      <c r="E450"/>
      <c r="F450" s="108"/>
    </row>
    <row r="451" spans="1:6" x14ac:dyDescent="0.25">
      <c r="A451"/>
      <c r="B451"/>
      <c r="C451" s="95"/>
      <c r="D451" s="95"/>
      <c r="E451"/>
      <c r="F451" s="108"/>
    </row>
    <row r="452" spans="1:6" x14ac:dyDescent="0.25">
      <c r="A452"/>
      <c r="B452"/>
      <c r="C452" s="95"/>
      <c r="D452" s="95"/>
      <c r="E452"/>
      <c r="F452" s="108"/>
    </row>
    <row r="453" spans="1:6" x14ac:dyDescent="0.25">
      <c r="A453"/>
      <c r="B453"/>
      <c r="C453" s="95"/>
      <c r="D453" s="95"/>
      <c r="E453"/>
      <c r="F453" s="108"/>
    </row>
    <row r="454" spans="1:6" x14ac:dyDescent="0.25">
      <c r="A454"/>
      <c r="B454"/>
      <c r="C454" s="95"/>
      <c r="D454" s="95"/>
      <c r="E454"/>
      <c r="F454" s="108"/>
    </row>
    <row r="455" spans="1:6" x14ac:dyDescent="0.25">
      <c r="A455"/>
      <c r="B455"/>
      <c r="C455" s="95"/>
      <c r="D455" s="95"/>
      <c r="E455"/>
      <c r="F455" s="108"/>
    </row>
    <row r="456" spans="1:6" x14ac:dyDescent="0.25">
      <c r="A456"/>
      <c r="B456"/>
      <c r="C456" s="95"/>
      <c r="D456" s="95"/>
      <c r="E456"/>
      <c r="F456" s="108"/>
    </row>
    <row r="457" spans="1:6" x14ac:dyDescent="0.25">
      <c r="A457"/>
      <c r="B457"/>
      <c r="C457" s="95"/>
      <c r="D457" s="95"/>
      <c r="E457"/>
      <c r="F457" s="108"/>
    </row>
    <row r="458" spans="1:6" x14ac:dyDescent="0.25">
      <c r="A458"/>
      <c r="B458"/>
      <c r="C458" s="95"/>
      <c r="D458" s="95"/>
      <c r="E458"/>
      <c r="F458" s="108"/>
    </row>
    <row r="459" spans="1:6" x14ac:dyDescent="0.25">
      <c r="A459"/>
      <c r="B459"/>
      <c r="C459" s="95"/>
      <c r="D459" s="95"/>
      <c r="E459"/>
      <c r="F459" s="108"/>
    </row>
    <row r="460" spans="1:6" x14ac:dyDescent="0.25">
      <c r="A460"/>
      <c r="B460"/>
      <c r="C460" s="95"/>
      <c r="D460" s="95"/>
      <c r="E460"/>
      <c r="F460" s="108"/>
    </row>
    <row r="461" spans="1:6" x14ac:dyDescent="0.25">
      <c r="A461"/>
      <c r="B461"/>
      <c r="C461" s="95"/>
      <c r="D461" s="95"/>
      <c r="E461"/>
      <c r="F461" s="108"/>
    </row>
    <row r="462" spans="1:6" x14ac:dyDescent="0.25">
      <c r="A462"/>
      <c r="B462"/>
      <c r="C462" s="95"/>
      <c r="D462" s="95"/>
      <c r="E462"/>
      <c r="F462" s="108"/>
    </row>
    <row r="463" spans="1:6" x14ac:dyDescent="0.25">
      <c r="A463"/>
      <c r="B463"/>
      <c r="C463" s="95"/>
      <c r="D463" s="95"/>
      <c r="E463"/>
      <c r="F463" s="108"/>
    </row>
    <row r="464" spans="1:6" x14ac:dyDescent="0.25">
      <c r="A464"/>
      <c r="B464"/>
      <c r="C464" s="95"/>
      <c r="D464" s="95"/>
      <c r="E464"/>
      <c r="F464" s="108"/>
    </row>
    <row r="465" spans="1:6" x14ac:dyDescent="0.25">
      <c r="A465"/>
      <c r="B465"/>
      <c r="C465" s="95"/>
      <c r="D465" s="95"/>
      <c r="E465"/>
      <c r="F465" s="108"/>
    </row>
    <row r="466" spans="1:6" x14ac:dyDescent="0.25">
      <c r="A466"/>
      <c r="B466"/>
      <c r="C466" s="95"/>
      <c r="D466" s="95"/>
      <c r="E466"/>
      <c r="F466" s="108"/>
    </row>
    <row r="467" spans="1:6" x14ac:dyDescent="0.25">
      <c r="A467"/>
      <c r="B467"/>
      <c r="C467" s="95"/>
      <c r="D467" s="95"/>
      <c r="E467"/>
      <c r="F467" s="108"/>
    </row>
    <row r="468" spans="1:6" x14ac:dyDescent="0.25">
      <c r="A468"/>
      <c r="B468"/>
      <c r="C468" s="95"/>
      <c r="D468" s="95"/>
      <c r="E468"/>
      <c r="F468" s="108"/>
    </row>
    <row r="469" spans="1:6" x14ac:dyDescent="0.25">
      <c r="A469"/>
      <c r="B469"/>
      <c r="C469" s="95"/>
      <c r="D469" s="95"/>
      <c r="E469"/>
      <c r="F469" s="108"/>
    </row>
    <row r="470" spans="1:6" x14ac:dyDescent="0.25">
      <c r="A470"/>
      <c r="B470"/>
      <c r="C470" s="95"/>
      <c r="D470" s="95"/>
      <c r="E470"/>
      <c r="F470" s="108"/>
    </row>
    <row r="471" spans="1:6" x14ac:dyDescent="0.25">
      <c r="A471"/>
      <c r="B471"/>
      <c r="C471" s="95"/>
      <c r="D471" s="95"/>
      <c r="E471"/>
      <c r="F471" s="108"/>
    </row>
    <row r="472" spans="1:6" x14ac:dyDescent="0.25">
      <c r="A472"/>
      <c r="B472"/>
      <c r="C472" s="95"/>
      <c r="D472" s="95"/>
      <c r="E472"/>
      <c r="F472" s="108"/>
    </row>
    <row r="473" spans="1:6" x14ac:dyDescent="0.25">
      <c r="A473"/>
      <c r="B473"/>
      <c r="C473" s="95"/>
      <c r="D473" s="95"/>
      <c r="E473"/>
      <c r="F473" s="108"/>
    </row>
    <row r="474" spans="1:6" x14ac:dyDescent="0.25">
      <c r="A474"/>
      <c r="B474"/>
      <c r="C474" s="95"/>
      <c r="D474" s="95"/>
      <c r="E474"/>
      <c r="F474" s="108"/>
    </row>
    <row r="475" spans="1:6" x14ac:dyDescent="0.25">
      <c r="A475"/>
      <c r="B475"/>
      <c r="C475" s="95"/>
      <c r="D475" s="95"/>
      <c r="E475"/>
      <c r="F475" s="108"/>
    </row>
    <row r="476" spans="1:6" x14ac:dyDescent="0.25">
      <c r="A476"/>
      <c r="B476"/>
      <c r="C476" s="95"/>
      <c r="D476" s="95"/>
      <c r="E476"/>
      <c r="F476" s="108"/>
    </row>
    <row r="477" spans="1:6" x14ac:dyDescent="0.25">
      <c r="A477"/>
      <c r="B477"/>
      <c r="C477" s="95"/>
      <c r="D477" s="95"/>
      <c r="E477"/>
      <c r="F477" s="108"/>
    </row>
    <row r="478" spans="1:6" x14ac:dyDescent="0.25">
      <c r="A478"/>
      <c r="B478"/>
      <c r="C478" s="95"/>
      <c r="D478" s="95"/>
      <c r="E478"/>
      <c r="F478" s="108"/>
    </row>
    <row r="479" spans="1:6" x14ac:dyDescent="0.25">
      <c r="A479"/>
      <c r="B479"/>
      <c r="C479" s="95"/>
      <c r="D479" s="95"/>
      <c r="E479"/>
      <c r="F479" s="108"/>
    </row>
    <row r="480" spans="1:6" x14ac:dyDescent="0.25">
      <c r="A480"/>
      <c r="B480"/>
      <c r="C480" s="95"/>
      <c r="D480" s="95"/>
      <c r="E480"/>
      <c r="F480" s="108"/>
    </row>
    <row r="481" spans="1:6" x14ac:dyDescent="0.25">
      <c r="A481"/>
      <c r="B481"/>
      <c r="C481" s="95"/>
      <c r="D481" s="95"/>
      <c r="E481"/>
      <c r="F481" s="108"/>
    </row>
    <row r="482" spans="1:6" x14ac:dyDescent="0.25">
      <c r="A482"/>
      <c r="B482"/>
      <c r="C482" s="95"/>
      <c r="D482" s="95"/>
      <c r="E482"/>
      <c r="F482" s="108"/>
    </row>
    <row r="483" spans="1:6" x14ac:dyDescent="0.25">
      <c r="A483"/>
      <c r="B483"/>
      <c r="C483" s="95"/>
      <c r="D483" s="95"/>
      <c r="E483"/>
      <c r="F483" s="108"/>
    </row>
    <row r="484" spans="1:6" x14ac:dyDescent="0.25">
      <c r="A484"/>
      <c r="B484"/>
      <c r="C484" s="95"/>
      <c r="D484" s="95"/>
      <c r="E484"/>
      <c r="F484" s="108"/>
    </row>
    <row r="485" spans="1:6" x14ac:dyDescent="0.25">
      <c r="A485"/>
      <c r="B485"/>
      <c r="C485" s="95"/>
      <c r="D485" s="95"/>
      <c r="E485"/>
      <c r="F485" s="108"/>
    </row>
    <row r="486" spans="1:6" x14ac:dyDescent="0.25">
      <c r="A486"/>
      <c r="B486"/>
      <c r="C486" s="95"/>
      <c r="D486" s="95"/>
      <c r="E486"/>
      <c r="F486" s="108"/>
    </row>
    <row r="487" spans="1:6" x14ac:dyDescent="0.25">
      <c r="A487"/>
      <c r="B487"/>
      <c r="C487" s="95"/>
      <c r="D487" s="95"/>
      <c r="E487"/>
      <c r="F487" s="108"/>
    </row>
    <row r="488" spans="1:6" x14ac:dyDescent="0.25">
      <c r="A488"/>
      <c r="B488"/>
      <c r="C488" s="95"/>
      <c r="D488" s="95"/>
      <c r="E488"/>
      <c r="F488" s="108"/>
    </row>
    <row r="489" spans="1:6" x14ac:dyDescent="0.25">
      <c r="A489"/>
      <c r="B489"/>
      <c r="C489" s="95"/>
      <c r="D489" s="95"/>
      <c r="E489"/>
      <c r="F489" s="108"/>
    </row>
    <row r="490" spans="1:6" x14ac:dyDescent="0.25">
      <c r="A490"/>
      <c r="B490"/>
      <c r="C490" s="95"/>
      <c r="D490" s="95"/>
      <c r="E490"/>
      <c r="F490" s="108"/>
    </row>
    <row r="491" spans="1:6" x14ac:dyDescent="0.25">
      <c r="A491"/>
      <c r="B491"/>
      <c r="C491" s="95"/>
      <c r="D491" s="95"/>
      <c r="E491"/>
      <c r="F491" s="108"/>
    </row>
    <row r="492" spans="1:6" x14ac:dyDescent="0.25">
      <c r="A492"/>
      <c r="B492"/>
      <c r="C492" s="95"/>
      <c r="D492" s="95"/>
      <c r="E492"/>
      <c r="F492" s="108"/>
    </row>
    <row r="493" spans="1:6" x14ac:dyDescent="0.25">
      <c r="A493"/>
      <c r="B493"/>
      <c r="C493" s="95"/>
      <c r="D493" s="95"/>
      <c r="E493"/>
      <c r="F493" s="108"/>
    </row>
    <row r="494" spans="1:6" x14ac:dyDescent="0.25">
      <c r="A494"/>
      <c r="B494"/>
      <c r="C494" s="95"/>
      <c r="D494" s="95"/>
      <c r="E494"/>
      <c r="F494" s="108"/>
    </row>
    <row r="495" spans="1:6" x14ac:dyDescent="0.25">
      <c r="A495"/>
      <c r="B495"/>
      <c r="C495" s="95"/>
      <c r="D495" s="95"/>
      <c r="E495"/>
      <c r="F495" s="108"/>
    </row>
    <row r="496" spans="1:6" x14ac:dyDescent="0.25">
      <c r="A496"/>
      <c r="B496"/>
      <c r="C496" s="95"/>
      <c r="D496" s="95"/>
      <c r="E496"/>
      <c r="F496" s="108"/>
    </row>
    <row r="497" spans="1:6" x14ac:dyDescent="0.25">
      <c r="A497"/>
      <c r="B497"/>
      <c r="C497" s="95"/>
      <c r="D497" s="95"/>
      <c r="E497"/>
      <c r="F497" s="108"/>
    </row>
    <row r="498" spans="1:6" x14ac:dyDescent="0.25">
      <c r="A498"/>
      <c r="B498"/>
      <c r="C498" s="95"/>
      <c r="D498" s="95"/>
      <c r="E498"/>
      <c r="F498" s="108"/>
    </row>
    <row r="499" spans="1:6" x14ac:dyDescent="0.25">
      <c r="A499"/>
      <c r="B499"/>
      <c r="C499" s="95"/>
      <c r="D499" s="95"/>
      <c r="E499"/>
      <c r="F499" s="108"/>
    </row>
    <row r="500" spans="1:6" x14ac:dyDescent="0.25">
      <c r="A500"/>
      <c r="B500"/>
      <c r="C500" s="95"/>
      <c r="D500" s="95"/>
      <c r="E500"/>
      <c r="F500" s="108"/>
    </row>
    <row r="501" spans="1:6" x14ac:dyDescent="0.25">
      <c r="A501" s="79"/>
      <c r="B501" s="82"/>
      <c r="C501" s="96"/>
      <c r="D501" s="85"/>
      <c r="E501" s="82"/>
      <c r="F501" s="99"/>
    </row>
    <row r="502" spans="1:6" x14ac:dyDescent="0.25">
      <c r="A502" s="79"/>
      <c r="B502" s="82"/>
      <c r="C502" s="96"/>
      <c r="D502" s="85"/>
      <c r="E502" s="82"/>
      <c r="F502" s="99"/>
    </row>
    <row r="503" spans="1:6" x14ac:dyDescent="0.25">
      <c r="A503" s="79"/>
      <c r="B503" s="82"/>
      <c r="C503" s="96"/>
      <c r="D503" s="85"/>
      <c r="E503" s="82"/>
      <c r="F503" s="99"/>
    </row>
    <row r="504" spans="1:6" x14ac:dyDescent="0.25">
      <c r="A504" s="79"/>
      <c r="B504" s="82"/>
      <c r="C504" s="96"/>
      <c r="D504" s="85"/>
      <c r="E504" s="82"/>
      <c r="F504" s="99"/>
    </row>
    <row r="505" spans="1:6" x14ac:dyDescent="0.25">
      <c r="A505" s="79"/>
      <c r="B505" s="82"/>
      <c r="C505" s="96"/>
      <c r="D505" s="85"/>
      <c r="E505" s="82"/>
      <c r="F505" s="99"/>
    </row>
    <row r="506" spans="1:6" x14ac:dyDescent="0.25">
      <c r="A506" s="79"/>
      <c r="B506" s="82"/>
      <c r="C506" s="96"/>
      <c r="D506" s="85"/>
      <c r="E506" s="82"/>
      <c r="F506" s="99"/>
    </row>
    <row r="507" spans="1:6" x14ac:dyDescent="0.25">
      <c r="A507" s="79"/>
      <c r="B507" s="82"/>
      <c r="C507" s="96"/>
      <c r="D507" s="85"/>
      <c r="E507" s="82"/>
      <c r="F507" s="99"/>
    </row>
    <row r="508" spans="1:6" x14ac:dyDescent="0.25">
      <c r="A508" s="79"/>
      <c r="B508" s="82"/>
      <c r="C508" s="96"/>
      <c r="D508" s="85"/>
      <c r="E508" s="82"/>
      <c r="F508" s="99"/>
    </row>
    <row r="509" spans="1:6" x14ac:dyDescent="0.25">
      <c r="A509" s="79"/>
      <c r="B509" s="82"/>
      <c r="C509" s="96"/>
      <c r="D509" s="85"/>
      <c r="E509" s="82"/>
      <c r="F509" s="99"/>
    </row>
    <row r="510" spans="1:6" x14ac:dyDescent="0.25">
      <c r="A510" s="79"/>
      <c r="B510" s="82"/>
      <c r="C510" s="96"/>
      <c r="D510" s="85"/>
      <c r="E510" s="82"/>
      <c r="F510" s="99"/>
    </row>
    <row r="511" spans="1:6" x14ac:dyDescent="0.25">
      <c r="A511" s="79"/>
      <c r="B511" s="82"/>
      <c r="C511" s="96"/>
      <c r="D511" s="85"/>
      <c r="E511" s="82"/>
      <c r="F511" s="99"/>
    </row>
    <row r="512" spans="1:6" x14ac:dyDescent="0.25">
      <c r="A512" s="79"/>
      <c r="B512" s="82"/>
      <c r="C512" s="96"/>
      <c r="D512" s="85"/>
      <c r="E512" s="82"/>
      <c r="F512" s="99"/>
    </row>
    <row r="513" spans="1:6" x14ac:dyDescent="0.25">
      <c r="A513" s="79"/>
      <c r="B513" s="82"/>
      <c r="C513" s="96"/>
      <c r="D513" s="85"/>
      <c r="E513" s="82"/>
      <c r="F513" s="99"/>
    </row>
    <row r="514" spans="1:6" x14ac:dyDescent="0.25">
      <c r="A514" s="79"/>
      <c r="B514" s="82"/>
      <c r="C514" s="96"/>
      <c r="D514" s="85"/>
      <c r="E514" s="82"/>
      <c r="F514" s="99"/>
    </row>
    <row r="515" spans="1:6" x14ac:dyDescent="0.25">
      <c r="A515" s="79"/>
      <c r="B515" s="82"/>
      <c r="C515" s="96"/>
      <c r="D515" s="85"/>
      <c r="E515" s="82"/>
      <c r="F515" s="99"/>
    </row>
    <row r="516" spans="1:6" x14ac:dyDescent="0.25">
      <c r="A516" s="79"/>
      <c r="B516" s="82"/>
      <c r="C516" s="96"/>
      <c r="D516" s="85"/>
      <c r="E516" s="82"/>
      <c r="F516" s="99"/>
    </row>
    <row r="517" spans="1:6" x14ac:dyDescent="0.25">
      <c r="A517" s="79"/>
      <c r="B517" s="82"/>
      <c r="C517" s="96"/>
      <c r="D517" s="85"/>
      <c r="E517" s="82"/>
      <c r="F517" s="99"/>
    </row>
    <row r="518" spans="1:6" x14ac:dyDescent="0.25">
      <c r="A518" s="79"/>
      <c r="B518" s="82"/>
      <c r="C518" s="96"/>
      <c r="D518" s="85"/>
      <c r="E518" s="82"/>
      <c r="F518" s="99"/>
    </row>
    <row r="519" spans="1:6" x14ac:dyDescent="0.25">
      <c r="A519" s="79"/>
      <c r="B519" s="82"/>
      <c r="C519" s="96"/>
      <c r="D519" s="85"/>
      <c r="E519" s="82"/>
      <c r="F519" s="99"/>
    </row>
    <row r="520" spans="1:6" x14ac:dyDescent="0.25">
      <c r="A520" s="79"/>
      <c r="B520" s="82"/>
      <c r="C520" s="96"/>
      <c r="D520" s="85"/>
      <c r="E520" s="82"/>
      <c r="F520" s="99"/>
    </row>
    <row r="521" spans="1:6" x14ac:dyDescent="0.25">
      <c r="A521" s="79"/>
      <c r="B521" s="82"/>
      <c r="C521" s="96"/>
      <c r="D521" s="85"/>
      <c r="E521" s="82"/>
      <c r="F521" s="99"/>
    </row>
    <row r="522" spans="1:6" x14ac:dyDescent="0.25">
      <c r="A522" s="79"/>
      <c r="B522" s="82"/>
      <c r="C522" s="96"/>
      <c r="D522" s="85"/>
      <c r="E522" s="82"/>
      <c r="F522" s="99"/>
    </row>
    <row r="523" spans="1:6" x14ac:dyDescent="0.25">
      <c r="A523" s="79"/>
      <c r="B523" s="82"/>
      <c r="C523" s="96"/>
      <c r="D523" s="85"/>
      <c r="E523" s="82"/>
      <c r="F523" s="99"/>
    </row>
    <row r="524" spans="1:6" x14ac:dyDescent="0.25">
      <c r="A524" s="79"/>
      <c r="B524" s="82"/>
      <c r="C524" s="96"/>
      <c r="D524" s="85"/>
      <c r="E524" s="82"/>
      <c r="F524" s="99"/>
    </row>
    <row r="525" spans="1:6" x14ac:dyDescent="0.25">
      <c r="A525" s="79"/>
      <c r="B525" s="82"/>
      <c r="C525" s="96"/>
      <c r="D525" s="85"/>
      <c r="E525" s="82"/>
      <c r="F525" s="99"/>
    </row>
    <row r="526" spans="1:6" x14ac:dyDescent="0.25">
      <c r="A526" s="79"/>
      <c r="B526" s="82"/>
      <c r="C526" s="96"/>
      <c r="D526" s="85"/>
      <c r="E526" s="82"/>
      <c r="F526" s="99"/>
    </row>
    <row r="527" spans="1:6" x14ac:dyDescent="0.25">
      <c r="A527" s="79"/>
      <c r="B527" s="82"/>
      <c r="C527" s="96"/>
      <c r="D527" s="85"/>
      <c r="E527" s="82"/>
      <c r="F527" s="99"/>
    </row>
    <row r="528" spans="1:6" x14ac:dyDescent="0.25">
      <c r="A528" s="79"/>
      <c r="B528" s="82"/>
      <c r="C528" s="96"/>
      <c r="D528" s="85"/>
      <c r="E528" s="82"/>
      <c r="F528" s="99"/>
    </row>
    <row r="529" spans="1:6" x14ac:dyDescent="0.25">
      <c r="A529" s="79"/>
      <c r="B529" s="82"/>
      <c r="C529" s="96"/>
      <c r="D529" s="85"/>
      <c r="E529" s="82"/>
      <c r="F529" s="99"/>
    </row>
    <row r="530" spans="1:6" x14ac:dyDescent="0.25">
      <c r="A530" s="79"/>
      <c r="B530" s="82"/>
      <c r="C530" s="96"/>
      <c r="D530" s="85"/>
      <c r="E530" s="82"/>
      <c r="F530" s="99"/>
    </row>
    <row r="531" spans="1:6" x14ac:dyDescent="0.25">
      <c r="A531" s="79"/>
      <c r="B531" s="82"/>
      <c r="C531" s="96"/>
      <c r="D531" s="85"/>
      <c r="E531" s="82"/>
      <c r="F531" s="99"/>
    </row>
    <row r="532" spans="1:6" x14ac:dyDescent="0.25">
      <c r="A532" s="79"/>
      <c r="B532" s="82"/>
      <c r="C532" s="96"/>
      <c r="D532" s="85"/>
      <c r="E532" s="82"/>
      <c r="F532" s="99"/>
    </row>
    <row r="533" spans="1:6" x14ac:dyDescent="0.25">
      <c r="A533" s="79"/>
      <c r="B533" s="82"/>
      <c r="C533" s="96"/>
      <c r="D533" s="85"/>
      <c r="E533" s="82"/>
      <c r="F533" s="99"/>
    </row>
    <row r="534" spans="1:6" x14ac:dyDescent="0.25">
      <c r="A534" s="79"/>
      <c r="B534" s="82"/>
      <c r="C534" s="96"/>
      <c r="D534" s="85"/>
      <c r="E534" s="82"/>
      <c r="F534" s="99"/>
    </row>
    <row r="535" spans="1:6" x14ac:dyDescent="0.25">
      <c r="A535" s="79"/>
      <c r="B535" s="82"/>
      <c r="C535" s="96"/>
      <c r="D535" s="85"/>
      <c r="E535" s="82"/>
      <c r="F535" s="99"/>
    </row>
    <row r="536" spans="1:6" x14ac:dyDescent="0.25">
      <c r="A536" s="79"/>
      <c r="B536" s="82"/>
      <c r="C536" s="96"/>
      <c r="D536" s="85"/>
      <c r="E536" s="82"/>
      <c r="F536" s="99"/>
    </row>
    <row r="537" spans="1:6" x14ac:dyDescent="0.25">
      <c r="A537" s="79"/>
      <c r="B537" s="82"/>
      <c r="C537" s="96"/>
      <c r="D537" s="85"/>
      <c r="E537" s="82"/>
      <c r="F537" s="99"/>
    </row>
    <row r="538" spans="1:6" x14ac:dyDescent="0.25">
      <c r="A538" s="79"/>
      <c r="B538" s="82"/>
      <c r="C538" s="96"/>
      <c r="D538" s="85"/>
      <c r="E538" s="82"/>
      <c r="F538" s="99"/>
    </row>
    <row r="539" spans="1:6" x14ac:dyDescent="0.25">
      <c r="A539" s="79"/>
      <c r="B539" s="82"/>
      <c r="C539" s="96"/>
      <c r="D539" s="85"/>
      <c r="E539" s="82"/>
      <c r="F539" s="99"/>
    </row>
    <row r="540" spans="1:6" x14ac:dyDescent="0.25">
      <c r="A540" s="79"/>
      <c r="B540" s="82"/>
      <c r="C540" s="96"/>
      <c r="D540" s="85"/>
      <c r="E540" s="82"/>
      <c r="F540" s="99"/>
    </row>
    <row r="541" spans="1:6" x14ac:dyDescent="0.25">
      <c r="A541" s="79"/>
      <c r="B541" s="82"/>
      <c r="C541" s="96"/>
      <c r="D541" s="85"/>
      <c r="E541" s="82"/>
      <c r="F541" s="99"/>
    </row>
    <row r="542" spans="1:6" x14ac:dyDescent="0.25">
      <c r="A542" s="79"/>
      <c r="B542" s="82"/>
      <c r="C542" s="96"/>
      <c r="D542" s="85"/>
      <c r="E542" s="82"/>
      <c r="F542" s="99"/>
    </row>
    <row r="543" spans="1:6" x14ac:dyDescent="0.25">
      <c r="A543" s="79"/>
      <c r="B543" s="82"/>
      <c r="C543" s="96"/>
      <c r="D543" s="85"/>
      <c r="E543" s="82"/>
      <c r="F543" s="99"/>
    </row>
    <row r="544" spans="1:6" x14ac:dyDescent="0.25">
      <c r="A544" s="79"/>
      <c r="B544" s="82"/>
      <c r="C544" s="96"/>
      <c r="D544" s="85"/>
      <c r="E544" s="82"/>
      <c r="F544" s="99"/>
    </row>
    <row r="545" spans="1:6" x14ac:dyDescent="0.25">
      <c r="A545" s="79"/>
      <c r="B545" s="82"/>
      <c r="C545" s="96"/>
      <c r="D545" s="85"/>
      <c r="E545" s="82"/>
      <c r="F545" s="99"/>
    </row>
    <row r="546" spans="1:6" x14ac:dyDescent="0.25">
      <c r="A546" s="79"/>
      <c r="B546" s="82"/>
      <c r="C546" s="96"/>
      <c r="D546" s="85"/>
      <c r="E546" s="82"/>
      <c r="F546" s="99"/>
    </row>
    <row r="547" spans="1:6" x14ac:dyDescent="0.25">
      <c r="A547" s="79"/>
      <c r="B547" s="82"/>
      <c r="C547" s="96"/>
      <c r="D547" s="85"/>
      <c r="E547" s="82"/>
      <c r="F547" s="99"/>
    </row>
    <row r="548" spans="1:6" x14ac:dyDescent="0.25">
      <c r="A548" s="79"/>
      <c r="B548" s="82"/>
      <c r="C548" s="96"/>
      <c r="D548" s="85"/>
      <c r="E548" s="82"/>
      <c r="F548" s="99"/>
    </row>
    <row r="549" spans="1:6" x14ac:dyDescent="0.25">
      <c r="A549" s="79"/>
      <c r="B549" s="82"/>
      <c r="C549" s="96"/>
      <c r="D549" s="85"/>
      <c r="E549" s="82"/>
      <c r="F549" s="99"/>
    </row>
    <row r="550" spans="1:6" x14ac:dyDescent="0.25">
      <c r="A550" s="79"/>
      <c r="B550" s="82"/>
      <c r="C550" s="96"/>
      <c r="D550" s="85"/>
      <c r="E550" s="82"/>
      <c r="F550" s="99"/>
    </row>
    <row r="551" spans="1:6" x14ac:dyDescent="0.25">
      <c r="A551" s="79"/>
      <c r="B551" s="82"/>
      <c r="C551" s="96"/>
      <c r="D551" s="85"/>
      <c r="E551" s="82"/>
      <c r="F551" s="99"/>
    </row>
    <row r="552" spans="1:6" x14ac:dyDescent="0.25">
      <c r="A552" s="79"/>
      <c r="B552" s="82"/>
      <c r="C552" s="96"/>
      <c r="D552" s="85"/>
      <c r="E552" s="82"/>
      <c r="F552" s="99"/>
    </row>
    <row r="553" spans="1:6" x14ac:dyDescent="0.25">
      <c r="A553" s="79"/>
      <c r="B553" s="82"/>
      <c r="C553" s="96"/>
      <c r="D553" s="85"/>
      <c r="E553" s="82"/>
      <c r="F553" s="99"/>
    </row>
    <row r="554" spans="1:6" x14ac:dyDescent="0.25">
      <c r="A554" s="79"/>
      <c r="B554" s="82"/>
      <c r="C554" s="96"/>
      <c r="D554" s="85"/>
      <c r="E554" s="82"/>
      <c r="F554" s="99"/>
    </row>
    <row r="555" spans="1:6" x14ac:dyDescent="0.25">
      <c r="A555" s="79"/>
      <c r="B555" s="82"/>
      <c r="C555" s="96"/>
      <c r="D555" s="85"/>
      <c r="E555" s="82"/>
      <c r="F555" s="99"/>
    </row>
    <row r="556" spans="1:6" x14ac:dyDescent="0.25">
      <c r="A556" s="79"/>
      <c r="B556" s="82"/>
      <c r="C556" s="96"/>
      <c r="D556" s="85"/>
      <c r="E556" s="82"/>
      <c r="F556" s="99"/>
    </row>
    <row r="557" spans="1:6" x14ac:dyDescent="0.25">
      <c r="A557" s="79"/>
      <c r="B557" s="82"/>
      <c r="C557" s="96"/>
      <c r="D557" s="85"/>
      <c r="E557" s="82"/>
      <c r="F557" s="99"/>
    </row>
    <row r="558" spans="1:6" x14ac:dyDescent="0.25">
      <c r="A558" s="79"/>
      <c r="B558" s="82"/>
      <c r="C558" s="96"/>
      <c r="D558" s="85"/>
      <c r="E558" s="82"/>
      <c r="F558" s="99"/>
    </row>
    <row r="559" spans="1:6" x14ac:dyDescent="0.25">
      <c r="A559" s="79"/>
      <c r="B559" s="82"/>
      <c r="C559" s="96"/>
      <c r="D559" s="85"/>
      <c r="E559" s="82"/>
      <c r="F559" s="99"/>
    </row>
    <row r="560" spans="1:6" x14ac:dyDescent="0.25">
      <c r="A560" s="79"/>
      <c r="B560" s="82"/>
      <c r="C560" s="96"/>
      <c r="D560" s="85"/>
      <c r="E560" s="82"/>
      <c r="F560" s="99"/>
    </row>
    <row r="561" spans="1:6" x14ac:dyDescent="0.25">
      <c r="A561" s="79"/>
      <c r="B561" s="82"/>
      <c r="C561" s="96"/>
      <c r="D561" s="85"/>
      <c r="E561" s="82"/>
      <c r="F561" s="99"/>
    </row>
    <row r="562" spans="1:6" x14ac:dyDescent="0.25">
      <c r="A562" s="79"/>
      <c r="B562" s="82"/>
      <c r="C562" s="96"/>
      <c r="D562" s="85"/>
      <c r="E562" s="82"/>
      <c r="F562" s="99"/>
    </row>
    <row r="563" spans="1:6" x14ac:dyDescent="0.25">
      <c r="A563" s="79"/>
      <c r="B563" s="82"/>
      <c r="C563" s="96"/>
      <c r="D563" s="85"/>
      <c r="E563" s="82"/>
      <c r="F563" s="99"/>
    </row>
    <row r="564" spans="1:6" x14ac:dyDescent="0.25">
      <c r="A564" s="79"/>
      <c r="B564" s="82"/>
      <c r="C564" s="96"/>
      <c r="D564" s="85"/>
      <c r="E564" s="82"/>
      <c r="F564" s="99"/>
    </row>
    <row r="565" spans="1:6" x14ac:dyDescent="0.25">
      <c r="A565" s="79"/>
      <c r="B565" s="82"/>
      <c r="C565" s="96"/>
      <c r="D565" s="85"/>
      <c r="E565" s="82"/>
      <c r="F565" s="99"/>
    </row>
    <row r="566" spans="1:6" x14ac:dyDescent="0.25">
      <c r="A566" s="79"/>
      <c r="B566" s="82"/>
      <c r="C566" s="96"/>
      <c r="D566" s="85"/>
      <c r="E566" s="82"/>
      <c r="F566" s="99"/>
    </row>
    <row r="567" spans="1:6" x14ac:dyDescent="0.25">
      <c r="A567" s="79"/>
      <c r="B567" s="82"/>
      <c r="C567" s="96"/>
      <c r="D567" s="85"/>
      <c r="E567" s="82"/>
      <c r="F567" s="99"/>
    </row>
    <row r="568" spans="1:6" x14ac:dyDescent="0.25">
      <c r="A568" s="79"/>
      <c r="B568" s="82"/>
      <c r="C568" s="96"/>
      <c r="D568" s="85"/>
      <c r="E568" s="82"/>
      <c r="F568" s="99"/>
    </row>
    <row r="569" spans="1:6" x14ac:dyDescent="0.25">
      <c r="A569" s="79"/>
      <c r="B569" s="82"/>
      <c r="C569" s="96"/>
      <c r="D569" s="85"/>
      <c r="E569" s="82"/>
      <c r="F569" s="99"/>
    </row>
    <row r="570" spans="1:6" x14ac:dyDescent="0.25">
      <c r="A570" s="79"/>
      <c r="B570" s="82"/>
      <c r="C570" s="96"/>
      <c r="D570" s="85"/>
      <c r="E570" s="82"/>
      <c r="F570" s="99"/>
    </row>
    <row r="571" spans="1:6" x14ac:dyDescent="0.25">
      <c r="A571" s="79"/>
      <c r="B571" s="82"/>
      <c r="C571" s="96"/>
      <c r="D571" s="85"/>
      <c r="E571" s="82"/>
      <c r="F571" s="99"/>
    </row>
    <row r="572" spans="1:6" x14ac:dyDescent="0.25">
      <c r="A572" s="79"/>
      <c r="B572" s="82"/>
      <c r="C572" s="96"/>
      <c r="D572" s="85"/>
      <c r="E572" s="82"/>
      <c r="F572" s="99"/>
    </row>
    <row r="573" spans="1:6" x14ac:dyDescent="0.25">
      <c r="A573" s="79"/>
      <c r="B573" s="82"/>
      <c r="C573" s="96"/>
      <c r="D573" s="85"/>
      <c r="E573" s="82"/>
      <c r="F573" s="99"/>
    </row>
    <row r="574" spans="1:6" x14ac:dyDescent="0.25">
      <c r="A574" s="79"/>
      <c r="B574" s="82"/>
      <c r="C574" s="96"/>
      <c r="D574" s="85"/>
      <c r="E574" s="82"/>
      <c r="F574" s="99"/>
    </row>
    <row r="575" spans="1:6" x14ac:dyDescent="0.25">
      <c r="A575" s="79"/>
      <c r="B575" s="82"/>
      <c r="C575" s="96"/>
      <c r="D575" s="85"/>
      <c r="E575" s="82"/>
      <c r="F575" s="99"/>
    </row>
    <row r="576" spans="1:6" x14ac:dyDescent="0.25">
      <c r="A576" s="79"/>
      <c r="B576" s="82"/>
      <c r="C576" s="96"/>
      <c r="D576" s="85"/>
      <c r="E576" s="82"/>
      <c r="F576" s="99"/>
    </row>
    <row r="577" spans="1:6" x14ac:dyDescent="0.25">
      <c r="A577" s="79"/>
      <c r="B577" s="82"/>
      <c r="C577" s="96"/>
      <c r="D577" s="85"/>
      <c r="E577" s="82"/>
      <c r="F577" s="99"/>
    </row>
    <row r="578" spans="1:6" x14ac:dyDescent="0.25">
      <c r="A578" s="79"/>
      <c r="B578" s="82"/>
      <c r="C578" s="96"/>
      <c r="D578" s="85"/>
      <c r="E578" s="82"/>
      <c r="F578" s="99"/>
    </row>
    <row r="579" spans="1:6" x14ac:dyDescent="0.25">
      <c r="A579" s="79"/>
      <c r="B579" s="82"/>
      <c r="C579" s="96"/>
      <c r="D579" s="85"/>
      <c r="E579" s="82"/>
      <c r="F579" s="99"/>
    </row>
    <row r="580" spans="1:6" x14ac:dyDescent="0.25">
      <c r="A580" s="79"/>
      <c r="B580" s="82"/>
      <c r="C580" s="96"/>
      <c r="D580" s="85"/>
      <c r="E580" s="82"/>
      <c r="F580" s="99"/>
    </row>
    <row r="581" spans="1:6" x14ac:dyDescent="0.25">
      <c r="A581" s="79"/>
      <c r="B581" s="82"/>
      <c r="C581" s="96"/>
      <c r="D581" s="85"/>
      <c r="E581" s="82"/>
      <c r="F581" s="99"/>
    </row>
    <row r="582" spans="1:6" x14ac:dyDescent="0.25">
      <c r="A582" s="79"/>
      <c r="B582" s="82"/>
      <c r="C582" s="96"/>
      <c r="D582" s="85"/>
      <c r="E582" s="82"/>
      <c r="F582" s="99"/>
    </row>
    <row r="583" spans="1:6" x14ac:dyDescent="0.25">
      <c r="A583" s="79"/>
      <c r="B583" s="82"/>
      <c r="C583" s="96"/>
      <c r="D583" s="85"/>
      <c r="E583" s="82"/>
      <c r="F583" s="99"/>
    </row>
    <row r="584" spans="1:6" x14ac:dyDescent="0.25">
      <c r="A584" s="79"/>
      <c r="B584" s="82"/>
      <c r="C584" s="96"/>
      <c r="D584" s="85"/>
      <c r="E584" s="82"/>
      <c r="F584" s="99"/>
    </row>
    <row r="585" spans="1:6" x14ac:dyDescent="0.25">
      <c r="A585" s="79"/>
      <c r="B585" s="82"/>
      <c r="C585" s="96"/>
      <c r="D585" s="85"/>
      <c r="E585" s="82"/>
      <c r="F585" s="99"/>
    </row>
    <row r="586" spans="1:6" x14ac:dyDescent="0.25">
      <c r="A586" s="79"/>
      <c r="B586" s="82"/>
      <c r="C586" s="96"/>
      <c r="D586" s="85"/>
      <c r="E586" s="82"/>
      <c r="F586" s="99"/>
    </row>
    <row r="587" spans="1:6" x14ac:dyDescent="0.25">
      <c r="A587" s="79"/>
      <c r="B587" s="82"/>
      <c r="C587" s="96"/>
      <c r="D587" s="85"/>
      <c r="E587" s="82"/>
      <c r="F587" s="99"/>
    </row>
    <row r="588" spans="1:6" x14ac:dyDescent="0.25">
      <c r="A588" s="79"/>
      <c r="B588" s="82"/>
      <c r="C588" s="96"/>
      <c r="D588" s="85"/>
      <c r="E588" s="82"/>
      <c r="F588" s="99"/>
    </row>
    <row r="589" spans="1:6" x14ac:dyDescent="0.25">
      <c r="A589" s="79"/>
      <c r="B589" s="82"/>
      <c r="C589" s="96"/>
      <c r="D589" s="85"/>
      <c r="E589" s="82"/>
      <c r="F589" s="99"/>
    </row>
    <row r="590" spans="1:6" x14ac:dyDescent="0.25">
      <c r="A590" s="79"/>
      <c r="B590" s="82"/>
      <c r="C590" s="96"/>
      <c r="D590" s="85"/>
      <c r="E590" s="82"/>
      <c r="F590" s="99"/>
    </row>
    <row r="591" spans="1:6" x14ac:dyDescent="0.25">
      <c r="A591" s="79"/>
      <c r="B591" s="82"/>
      <c r="C591" s="96"/>
      <c r="D591" s="85"/>
      <c r="E591" s="82"/>
      <c r="F591" s="99"/>
    </row>
    <row r="592" spans="1:6" x14ac:dyDescent="0.25">
      <c r="A592" s="79"/>
      <c r="B592" s="82"/>
      <c r="C592" s="96"/>
      <c r="D592" s="85"/>
      <c r="E592" s="82"/>
      <c r="F592" s="99"/>
    </row>
    <row r="593" spans="1:6" x14ac:dyDescent="0.25">
      <c r="A593" s="79"/>
      <c r="B593" s="82"/>
      <c r="C593" s="96"/>
      <c r="D593" s="85"/>
      <c r="E593" s="82"/>
      <c r="F593" s="99"/>
    </row>
    <row r="594" spans="1:6" x14ac:dyDescent="0.25">
      <c r="A594" s="79"/>
      <c r="B594" s="82"/>
      <c r="C594" s="96"/>
      <c r="D594" s="85"/>
      <c r="E594" s="82"/>
      <c r="F594" s="99"/>
    </row>
    <row r="595" spans="1:6" x14ac:dyDescent="0.25">
      <c r="A595" s="79"/>
      <c r="B595" s="82"/>
      <c r="C595" s="96"/>
      <c r="D595" s="85"/>
      <c r="E595" s="82"/>
      <c r="F595" s="99"/>
    </row>
    <row r="596" spans="1:6" x14ac:dyDescent="0.25">
      <c r="A596" s="79"/>
      <c r="B596" s="82"/>
      <c r="C596" s="96"/>
      <c r="D596" s="85"/>
      <c r="E596" s="82"/>
      <c r="F596" s="99"/>
    </row>
    <row r="597" spans="1:6" x14ac:dyDescent="0.25">
      <c r="A597" s="79"/>
      <c r="B597" s="82"/>
      <c r="C597" s="96"/>
      <c r="D597" s="85"/>
      <c r="E597" s="82"/>
      <c r="F597" s="99"/>
    </row>
    <row r="598" spans="1:6" x14ac:dyDescent="0.25">
      <c r="A598" s="79"/>
      <c r="B598" s="82"/>
      <c r="C598" s="96"/>
      <c r="D598" s="85"/>
      <c r="E598" s="82"/>
      <c r="F598" s="99"/>
    </row>
    <row r="599" spans="1:6" x14ac:dyDescent="0.25">
      <c r="A599" s="79"/>
      <c r="B599" s="82"/>
      <c r="C599" s="96"/>
      <c r="D599" s="85"/>
      <c r="E599" s="82"/>
      <c r="F599" s="99"/>
    </row>
    <row r="600" spans="1:6" x14ac:dyDescent="0.25">
      <c r="A600" s="79"/>
      <c r="B600" s="82"/>
      <c r="C600" s="96"/>
      <c r="D600" s="85"/>
      <c r="E600" s="82"/>
      <c r="F600" s="99"/>
    </row>
    <row r="601" spans="1:6" x14ac:dyDescent="0.25">
      <c r="A601" s="79"/>
      <c r="B601" s="82"/>
      <c r="C601" s="96"/>
      <c r="D601" s="85"/>
      <c r="E601" s="82"/>
      <c r="F601" s="99"/>
    </row>
    <row r="602" spans="1:6" x14ac:dyDescent="0.25">
      <c r="A602" s="79"/>
      <c r="B602" s="82"/>
      <c r="C602" s="96"/>
      <c r="D602" s="85"/>
      <c r="E602" s="82"/>
      <c r="F602" s="99"/>
    </row>
    <row r="603" spans="1:6" x14ac:dyDescent="0.25">
      <c r="A603" s="79"/>
      <c r="B603" s="82"/>
      <c r="C603" s="96"/>
      <c r="D603" s="85"/>
      <c r="E603" s="82"/>
      <c r="F603" s="99"/>
    </row>
    <row r="604" spans="1:6" x14ac:dyDescent="0.25">
      <c r="A604" s="79"/>
      <c r="B604" s="82"/>
      <c r="C604" s="96"/>
      <c r="D604" s="85"/>
      <c r="E604" s="82"/>
      <c r="F604" s="99"/>
    </row>
    <row r="605" spans="1:6" x14ac:dyDescent="0.25">
      <c r="A605" s="79"/>
      <c r="B605" s="82"/>
      <c r="C605" s="96"/>
      <c r="D605" s="85"/>
      <c r="E605" s="82"/>
      <c r="F605" s="99"/>
    </row>
    <row r="606" spans="1:6" x14ac:dyDescent="0.25">
      <c r="A606" s="79"/>
      <c r="B606" s="82"/>
      <c r="C606" s="96"/>
      <c r="D606" s="85"/>
      <c r="E606" s="82"/>
      <c r="F606" s="99"/>
    </row>
    <row r="607" spans="1:6" x14ac:dyDescent="0.25">
      <c r="A607" s="79"/>
      <c r="B607" s="82"/>
      <c r="C607" s="96"/>
      <c r="D607" s="85"/>
      <c r="E607" s="82"/>
      <c r="F607" s="99"/>
    </row>
    <row r="608" spans="1:6" x14ac:dyDescent="0.25">
      <c r="A608" s="79"/>
      <c r="B608" s="82"/>
      <c r="C608" s="96"/>
      <c r="D608" s="85"/>
      <c r="E608" s="82"/>
      <c r="F608" s="99"/>
    </row>
    <row r="609" spans="1:6" x14ac:dyDescent="0.25">
      <c r="A609" s="79"/>
      <c r="B609" s="82"/>
      <c r="C609" s="96"/>
      <c r="D609" s="85"/>
      <c r="E609" s="82"/>
      <c r="F609" s="99"/>
    </row>
    <row r="610" spans="1:6" x14ac:dyDescent="0.25">
      <c r="A610" s="79"/>
      <c r="B610" s="82"/>
      <c r="C610" s="96"/>
      <c r="D610" s="85"/>
      <c r="E610" s="82"/>
      <c r="F610" s="99"/>
    </row>
    <row r="611" spans="1:6" x14ac:dyDescent="0.25">
      <c r="A611" s="79"/>
      <c r="B611" s="82"/>
      <c r="C611" s="96"/>
      <c r="D611" s="85"/>
      <c r="E611" s="82"/>
      <c r="F611" s="99"/>
    </row>
    <row r="612" spans="1:6" x14ac:dyDescent="0.25">
      <c r="A612" s="79"/>
      <c r="B612" s="82"/>
      <c r="C612" s="96"/>
      <c r="D612" s="85"/>
      <c r="E612" s="82"/>
      <c r="F612" s="99"/>
    </row>
    <row r="613" spans="1:6" x14ac:dyDescent="0.25">
      <c r="A613" s="79"/>
      <c r="B613" s="82"/>
      <c r="C613" s="96"/>
      <c r="D613" s="85"/>
      <c r="E613" s="82"/>
      <c r="F613" s="99"/>
    </row>
    <row r="614" spans="1:6" x14ac:dyDescent="0.25">
      <c r="A614" s="79"/>
      <c r="B614" s="82"/>
      <c r="C614" s="96"/>
      <c r="D614" s="85"/>
      <c r="E614" s="82"/>
      <c r="F614" s="99"/>
    </row>
    <row r="615" spans="1:6" x14ac:dyDescent="0.25">
      <c r="A615" s="79"/>
      <c r="B615" s="82"/>
      <c r="C615" s="96"/>
      <c r="D615" s="85"/>
      <c r="E615" s="82"/>
      <c r="F615" s="99"/>
    </row>
    <row r="616" spans="1:6" x14ac:dyDescent="0.25">
      <c r="A616" s="79"/>
      <c r="B616" s="82"/>
      <c r="C616" s="96"/>
      <c r="D616" s="85"/>
      <c r="E616" s="82"/>
      <c r="F616" s="99"/>
    </row>
    <row r="617" spans="1:6" x14ac:dyDescent="0.25">
      <c r="A617" s="79"/>
      <c r="B617" s="82"/>
      <c r="C617" s="96"/>
      <c r="D617" s="85"/>
      <c r="E617" s="82"/>
      <c r="F617" s="99"/>
    </row>
    <row r="618" spans="1:6" x14ac:dyDescent="0.25">
      <c r="A618" s="79"/>
      <c r="B618" s="82"/>
      <c r="C618" s="96"/>
      <c r="D618" s="85"/>
      <c r="E618" s="82"/>
      <c r="F618" s="99"/>
    </row>
    <row r="619" spans="1:6" x14ac:dyDescent="0.25">
      <c r="A619" s="79"/>
      <c r="B619" s="82"/>
      <c r="C619" s="96"/>
      <c r="D619" s="85"/>
      <c r="E619" s="82"/>
      <c r="F619" s="99"/>
    </row>
    <row r="620" spans="1:6" x14ac:dyDescent="0.25">
      <c r="A620" s="79"/>
      <c r="B620" s="82"/>
      <c r="C620" s="96"/>
      <c r="D620" s="85"/>
      <c r="E620" s="82"/>
      <c r="F620" s="99"/>
    </row>
    <row r="621" spans="1:6" x14ac:dyDescent="0.25">
      <c r="A621" s="79"/>
      <c r="B621" s="82"/>
      <c r="C621" s="96"/>
      <c r="D621" s="85"/>
      <c r="E621" s="82"/>
      <c r="F621" s="99"/>
    </row>
    <row r="622" spans="1:6" x14ac:dyDescent="0.25">
      <c r="A622" s="79"/>
      <c r="B622" s="82"/>
      <c r="C622" s="96"/>
      <c r="D622" s="85"/>
      <c r="E622" s="82"/>
      <c r="F622" s="99"/>
    </row>
    <row r="623" spans="1:6" x14ac:dyDescent="0.25">
      <c r="A623" s="79"/>
      <c r="B623" s="82"/>
      <c r="C623" s="96"/>
      <c r="D623" s="85"/>
      <c r="E623" s="82"/>
      <c r="F623" s="99"/>
    </row>
    <row r="624" spans="1:6" x14ac:dyDescent="0.25">
      <c r="A624" s="79"/>
      <c r="B624" s="82"/>
      <c r="C624" s="96"/>
      <c r="D624" s="85"/>
      <c r="E624" s="82"/>
      <c r="F624" s="99"/>
    </row>
    <row r="625" spans="1:6" x14ac:dyDescent="0.25">
      <c r="A625" s="79"/>
      <c r="B625" s="82"/>
      <c r="C625" s="96"/>
      <c r="D625" s="85"/>
      <c r="E625" s="82"/>
      <c r="F625" s="99"/>
    </row>
    <row r="626" spans="1:6" x14ac:dyDescent="0.25">
      <c r="A626" s="79"/>
      <c r="B626" s="82"/>
      <c r="C626" s="96"/>
      <c r="D626" s="85"/>
      <c r="E626" s="82"/>
      <c r="F626" s="99"/>
    </row>
    <row r="627" spans="1:6" x14ac:dyDescent="0.25">
      <c r="A627" s="79"/>
      <c r="B627" s="82"/>
      <c r="C627" s="96"/>
      <c r="D627" s="85"/>
      <c r="E627" s="82"/>
      <c r="F627" s="99"/>
    </row>
    <row r="628" spans="1:6" x14ac:dyDescent="0.25">
      <c r="A628" s="79"/>
      <c r="B628" s="82"/>
      <c r="C628" s="96"/>
      <c r="D628" s="85"/>
      <c r="E628" s="82"/>
      <c r="F628" s="99"/>
    </row>
    <row r="629" spans="1:6" x14ac:dyDescent="0.25">
      <c r="A629" s="79"/>
      <c r="B629" s="82"/>
      <c r="C629" s="96"/>
      <c r="D629" s="85"/>
      <c r="E629" s="82"/>
      <c r="F629" s="99"/>
    </row>
    <row r="630" spans="1:6" x14ac:dyDescent="0.25">
      <c r="A630" s="79"/>
      <c r="B630" s="82"/>
      <c r="C630" s="96"/>
      <c r="D630" s="85"/>
      <c r="E630" s="82"/>
      <c r="F630" s="99"/>
    </row>
    <row r="631" spans="1:6" x14ac:dyDescent="0.25">
      <c r="A631" s="79"/>
      <c r="B631" s="82"/>
      <c r="C631" s="96"/>
      <c r="D631" s="85"/>
      <c r="E631" s="82"/>
      <c r="F631" s="99"/>
    </row>
    <row r="632" spans="1:6" x14ac:dyDescent="0.25">
      <c r="A632" s="79"/>
      <c r="B632" s="82"/>
      <c r="C632" s="96"/>
      <c r="D632" s="85"/>
      <c r="E632" s="82"/>
      <c r="F632" s="99"/>
    </row>
    <row r="633" spans="1:6" x14ac:dyDescent="0.25">
      <c r="A633" s="79"/>
      <c r="B633" s="82"/>
      <c r="C633" s="96"/>
      <c r="D633" s="85"/>
      <c r="E633" s="82"/>
      <c r="F633" s="99"/>
    </row>
    <row r="634" spans="1:6" x14ac:dyDescent="0.25">
      <c r="A634" s="79"/>
      <c r="B634" s="82"/>
      <c r="C634" s="96"/>
      <c r="D634" s="85"/>
      <c r="E634" s="82"/>
      <c r="F634" s="99"/>
    </row>
    <row r="635" spans="1:6" x14ac:dyDescent="0.25">
      <c r="A635" s="79"/>
      <c r="B635" s="82"/>
      <c r="C635" s="96"/>
      <c r="D635" s="85"/>
      <c r="E635" s="82"/>
      <c r="F635" s="99"/>
    </row>
    <row r="636" spans="1:6" x14ac:dyDescent="0.25">
      <c r="A636" s="79"/>
      <c r="B636" s="82"/>
      <c r="C636" s="96"/>
      <c r="D636" s="85"/>
      <c r="E636" s="82"/>
      <c r="F636" s="99"/>
    </row>
    <row r="637" spans="1:6" x14ac:dyDescent="0.25">
      <c r="A637" s="79"/>
      <c r="B637" s="82"/>
      <c r="C637" s="96"/>
      <c r="D637" s="85"/>
      <c r="E637" s="82"/>
      <c r="F637" s="99"/>
    </row>
    <row r="638" spans="1:6" x14ac:dyDescent="0.25">
      <c r="A638" s="79"/>
      <c r="B638" s="82"/>
      <c r="C638" s="96"/>
      <c r="D638" s="85"/>
      <c r="E638" s="82"/>
      <c r="F638" s="99"/>
    </row>
    <row r="639" spans="1:6" x14ac:dyDescent="0.25">
      <c r="A639" s="79"/>
      <c r="B639" s="82"/>
      <c r="C639" s="96"/>
      <c r="D639" s="85"/>
      <c r="E639" s="82"/>
      <c r="F639" s="99"/>
    </row>
    <row r="640" spans="1:6" x14ac:dyDescent="0.25">
      <c r="A640" s="79"/>
      <c r="B640" s="82"/>
      <c r="C640" s="96"/>
      <c r="D640" s="85"/>
      <c r="E640" s="82"/>
      <c r="F640" s="99"/>
    </row>
    <row r="641" spans="1:6" x14ac:dyDescent="0.25">
      <c r="A641" s="79"/>
      <c r="B641" s="82"/>
      <c r="C641" s="96"/>
      <c r="D641" s="85"/>
      <c r="E641" s="82"/>
      <c r="F641" s="99"/>
    </row>
    <row r="642" spans="1:6" x14ac:dyDescent="0.25">
      <c r="A642" s="79"/>
      <c r="B642" s="82"/>
      <c r="C642" s="96"/>
      <c r="D642" s="85"/>
      <c r="E642" s="82"/>
      <c r="F642" s="99"/>
    </row>
    <row r="643" spans="1:6" x14ac:dyDescent="0.25">
      <c r="A643" s="79"/>
      <c r="B643" s="82"/>
      <c r="C643" s="96"/>
      <c r="D643" s="85"/>
      <c r="E643" s="82"/>
      <c r="F643" s="99"/>
    </row>
    <row r="644" spans="1:6" x14ac:dyDescent="0.25">
      <c r="A644" s="79"/>
      <c r="B644" s="82"/>
      <c r="C644" s="96"/>
      <c r="D644" s="85"/>
      <c r="E644" s="82"/>
      <c r="F644" s="99"/>
    </row>
    <row r="645" spans="1:6" x14ac:dyDescent="0.25">
      <c r="A645" s="79"/>
      <c r="B645" s="82"/>
      <c r="C645" s="96"/>
      <c r="D645" s="85"/>
      <c r="E645" s="82"/>
      <c r="F645" s="99"/>
    </row>
    <row r="646" spans="1:6" x14ac:dyDescent="0.25">
      <c r="A646" s="79"/>
      <c r="B646" s="82"/>
      <c r="C646" s="96"/>
      <c r="D646" s="85"/>
      <c r="E646" s="82"/>
      <c r="F646" s="99"/>
    </row>
    <row r="647" spans="1:6" x14ac:dyDescent="0.25">
      <c r="A647" s="79"/>
      <c r="B647" s="82"/>
      <c r="C647" s="96"/>
      <c r="D647" s="85"/>
      <c r="E647" s="82"/>
      <c r="F647" s="99"/>
    </row>
    <row r="648" spans="1:6" x14ac:dyDescent="0.25">
      <c r="A648" s="79"/>
      <c r="B648" s="82"/>
      <c r="C648" s="96"/>
      <c r="D648" s="85"/>
      <c r="E648" s="82"/>
      <c r="F648" s="99"/>
    </row>
    <row r="649" spans="1:6" x14ac:dyDescent="0.25">
      <c r="A649" s="79"/>
      <c r="B649" s="82"/>
      <c r="C649" s="96"/>
      <c r="D649" s="85"/>
      <c r="E649" s="82"/>
      <c r="F649" s="99"/>
    </row>
    <row r="650" spans="1:6" x14ac:dyDescent="0.25">
      <c r="A650" s="79"/>
      <c r="B650" s="82"/>
      <c r="C650" s="96"/>
      <c r="D650" s="85"/>
      <c r="E650" s="82"/>
      <c r="F650" s="99"/>
    </row>
    <row r="651" spans="1:6" x14ac:dyDescent="0.25">
      <c r="A651" s="79"/>
      <c r="B651" s="82"/>
      <c r="C651" s="96"/>
      <c r="D651" s="85"/>
      <c r="E651" s="82"/>
      <c r="F651" s="99"/>
    </row>
    <row r="652" spans="1:6" x14ac:dyDescent="0.25">
      <c r="A652" s="79"/>
      <c r="B652" s="82"/>
      <c r="C652" s="96"/>
      <c r="D652" s="85"/>
      <c r="E652" s="82"/>
      <c r="F652" s="99"/>
    </row>
    <row r="653" spans="1:6" x14ac:dyDescent="0.25">
      <c r="A653" s="79"/>
      <c r="B653" s="82"/>
      <c r="C653" s="96"/>
      <c r="D653" s="85"/>
      <c r="E653" s="82"/>
      <c r="F653" s="99"/>
    </row>
    <row r="654" spans="1:6" x14ac:dyDescent="0.25">
      <c r="A654" s="79"/>
      <c r="B654" s="82"/>
      <c r="C654" s="96"/>
      <c r="D654" s="85"/>
      <c r="E654" s="82"/>
      <c r="F654" s="99"/>
    </row>
    <row r="655" spans="1:6" x14ac:dyDescent="0.25">
      <c r="A655" s="79"/>
      <c r="B655" s="82"/>
      <c r="C655" s="96"/>
      <c r="D655" s="85"/>
      <c r="E655" s="82"/>
      <c r="F655" s="99"/>
    </row>
    <row r="656" spans="1:6" x14ac:dyDescent="0.25">
      <c r="A656" s="79"/>
      <c r="B656" s="82"/>
      <c r="C656" s="96"/>
      <c r="D656" s="85"/>
      <c r="E656" s="82"/>
      <c r="F656" s="99"/>
    </row>
    <row r="657" spans="1:6" x14ac:dyDescent="0.25">
      <c r="A657" s="79"/>
      <c r="B657" s="82"/>
      <c r="C657" s="96"/>
      <c r="D657" s="85"/>
      <c r="E657" s="82"/>
      <c r="F657" s="99"/>
    </row>
    <row r="658" spans="1:6" x14ac:dyDescent="0.25">
      <c r="A658" s="79"/>
      <c r="B658" s="82"/>
      <c r="C658" s="96"/>
      <c r="D658" s="85"/>
      <c r="E658" s="82"/>
      <c r="F658" s="99"/>
    </row>
    <row r="659" spans="1:6" x14ac:dyDescent="0.25">
      <c r="A659" s="79"/>
      <c r="B659" s="82"/>
      <c r="C659" s="96"/>
      <c r="D659" s="85"/>
      <c r="E659" s="82"/>
      <c r="F659" s="99"/>
    </row>
    <row r="660" spans="1:6" x14ac:dyDescent="0.25">
      <c r="A660" s="79"/>
      <c r="B660" s="82"/>
      <c r="C660" s="96"/>
      <c r="D660" s="85"/>
      <c r="E660" s="82"/>
      <c r="F660" s="99"/>
    </row>
    <row r="661" spans="1:6" x14ac:dyDescent="0.25">
      <c r="A661" s="79"/>
      <c r="B661" s="82"/>
      <c r="C661" s="96"/>
      <c r="D661" s="85"/>
      <c r="E661" s="82"/>
      <c r="F661" s="99"/>
    </row>
    <row r="662" spans="1:6" x14ac:dyDescent="0.25">
      <c r="A662" s="79"/>
      <c r="B662" s="82"/>
      <c r="C662" s="96"/>
      <c r="D662" s="85"/>
      <c r="E662" s="82"/>
      <c r="F662" s="99"/>
    </row>
    <row r="663" spans="1:6" x14ac:dyDescent="0.25">
      <c r="A663" s="79"/>
      <c r="B663" s="82"/>
      <c r="C663" s="96"/>
      <c r="D663" s="85"/>
      <c r="E663" s="82"/>
      <c r="F663" s="99"/>
    </row>
    <row r="664" spans="1:6" x14ac:dyDescent="0.25">
      <c r="A664" s="79"/>
      <c r="B664" s="82"/>
      <c r="C664" s="96"/>
      <c r="D664" s="85"/>
      <c r="E664" s="82"/>
      <c r="F664" s="99"/>
    </row>
    <row r="665" spans="1:6" x14ac:dyDescent="0.25">
      <c r="A665" s="79"/>
      <c r="B665" s="82"/>
      <c r="C665" s="96"/>
      <c r="D665" s="85"/>
      <c r="E665" s="82"/>
      <c r="F665" s="99"/>
    </row>
    <row r="666" spans="1:6" x14ac:dyDescent="0.25">
      <c r="A666" s="79"/>
      <c r="B666" s="82"/>
      <c r="C666" s="96"/>
      <c r="D666" s="85"/>
      <c r="E666" s="82"/>
      <c r="F666" s="99"/>
    </row>
    <row r="667" spans="1:6" x14ac:dyDescent="0.25">
      <c r="A667" s="80"/>
      <c r="B667" s="83"/>
      <c r="C667" s="97"/>
      <c r="D667" s="86"/>
      <c r="E667" s="83"/>
      <c r="F667" s="100"/>
    </row>
  </sheetData>
  <phoneticPr fontId="1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5C028-93DE-48F7-A2AD-9CB397364C45}">
  <sheetPr codeName="Arkusz22">
    <tabColor rgb="FFFF0000"/>
  </sheetPr>
  <dimension ref="A1:G55"/>
  <sheetViews>
    <sheetView topLeftCell="A22" zoomScale="58" zoomScaleNormal="60" workbookViewId="0">
      <selection activeCell="F49" sqref="F49"/>
    </sheetView>
  </sheetViews>
  <sheetFormatPr defaultRowHeight="15" x14ac:dyDescent="0.25"/>
  <cols>
    <col min="1" max="1" width="29.140625" customWidth="1"/>
    <col min="2" max="2" width="37.7109375" customWidth="1"/>
    <col min="3" max="3" width="22.5703125" customWidth="1"/>
    <col min="4" max="4" width="15.7109375" customWidth="1"/>
    <col min="5" max="5" width="18.5703125" customWidth="1"/>
    <col min="6" max="6" width="19.7109375" customWidth="1"/>
    <col min="7" max="7" width="20.42578125" customWidth="1"/>
  </cols>
  <sheetData>
    <row r="1" spans="1:7" ht="42.75" x14ac:dyDescent="0.25">
      <c r="A1" s="2" t="s">
        <v>1543</v>
      </c>
      <c r="B1" s="2" t="s">
        <v>1553</v>
      </c>
      <c r="C1" s="2" t="s">
        <v>1545</v>
      </c>
      <c r="D1" s="2" t="s">
        <v>1552</v>
      </c>
      <c r="E1" s="2" t="s">
        <v>1549</v>
      </c>
      <c r="F1" s="42" t="s">
        <v>1554</v>
      </c>
      <c r="G1" s="2" t="s">
        <v>1555</v>
      </c>
    </row>
    <row r="2" spans="1:7" ht="15" hidden="1" customHeight="1" x14ac:dyDescent="0.25">
      <c r="A2" s="2"/>
      <c r="B2" s="2"/>
      <c r="C2" s="2"/>
      <c r="D2" s="2"/>
      <c r="E2" s="2"/>
      <c r="F2" s="2"/>
      <c r="G2" s="2"/>
    </row>
    <row r="3" spans="1:7" ht="15.75" customHeight="1" x14ac:dyDescent="0.3">
      <c r="A3" s="117">
        <v>2023</v>
      </c>
      <c r="B3" s="7" t="s">
        <v>1556</v>
      </c>
      <c r="C3" s="13">
        <v>0</v>
      </c>
      <c r="D3" s="29">
        <v>0</v>
      </c>
      <c r="E3" s="30">
        <f>IFERROR(D3/C3,0)</f>
        <v>0</v>
      </c>
      <c r="F3" s="31">
        <f t="shared" ref="F3:F9" si="0">C3/$C$10</f>
        <v>0</v>
      </c>
      <c r="G3" s="31">
        <f t="shared" ref="G3:G9" si="1">D3/$D$10</f>
        <v>0</v>
      </c>
    </row>
    <row r="4" spans="1:7" ht="15.75" customHeight="1" x14ac:dyDescent="0.3">
      <c r="A4" s="117"/>
      <c r="B4" s="7" t="s">
        <v>1557</v>
      </c>
      <c r="C4" s="33">
        <v>5</v>
      </c>
      <c r="D4" s="34">
        <v>20000</v>
      </c>
      <c r="E4" s="30">
        <f t="shared" ref="E4:E34" si="2">IFERROR(D4/C4,0)</f>
        <v>4000</v>
      </c>
      <c r="F4" s="31">
        <f t="shared" si="0"/>
        <v>0.7142857142857143</v>
      </c>
      <c r="G4" s="31">
        <f t="shared" si="1"/>
        <v>0.3433594286499107</v>
      </c>
    </row>
    <row r="5" spans="1:7" ht="15.75" customHeight="1" x14ac:dyDescent="0.3">
      <c r="A5" s="117"/>
      <c r="B5" s="7" t="s">
        <v>1558</v>
      </c>
      <c r="C5" s="13">
        <v>2</v>
      </c>
      <c r="D5" s="29">
        <v>43264</v>
      </c>
      <c r="E5" s="30">
        <f t="shared" si="2"/>
        <v>21632</v>
      </c>
      <c r="F5" s="31">
        <f t="shared" si="0"/>
        <v>0.2857142857142857</v>
      </c>
      <c r="G5" s="31">
        <f t="shared" si="1"/>
        <v>0.74275511605548683</v>
      </c>
    </row>
    <row r="6" spans="1:7" ht="15.75" customHeight="1" x14ac:dyDescent="0.3">
      <c r="A6" s="117"/>
      <c r="B6" s="3" t="s">
        <v>1559</v>
      </c>
      <c r="C6" s="13">
        <v>2</v>
      </c>
      <c r="D6" s="29">
        <v>2878</v>
      </c>
      <c r="E6" s="14">
        <f t="shared" si="2"/>
        <v>1439</v>
      </c>
      <c r="F6" s="32">
        <f t="shared" si="0"/>
        <v>0.2857142857142857</v>
      </c>
      <c r="G6" s="32">
        <f t="shared" si="1"/>
        <v>4.9409421782722153E-2</v>
      </c>
    </row>
    <row r="7" spans="1:7" ht="15.75" customHeight="1" x14ac:dyDescent="0.3">
      <c r="A7" s="117"/>
      <c r="B7" s="3" t="s">
        <v>1560</v>
      </c>
      <c r="C7" s="13">
        <v>0</v>
      </c>
      <c r="D7" s="29">
        <v>0</v>
      </c>
      <c r="E7" s="14">
        <f t="shared" si="2"/>
        <v>0</v>
      </c>
      <c r="F7" s="32">
        <f t="shared" si="0"/>
        <v>0</v>
      </c>
      <c r="G7" s="32">
        <f t="shared" si="1"/>
        <v>0</v>
      </c>
    </row>
    <row r="8" spans="1:7" ht="15.75" customHeight="1" x14ac:dyDescent="0.3">
      <c r="A8" s="117"/>
      <c r="B8" s="3" t="s">
        <v>1561</v>
      </c>
      <c r="C8" s="13">
        <v>0</v>
      </c>
      <c r="D8" s="29">
        <v>0</v>
      </c>
      <c r="E8" s="14">
        <f t="shared" si="2"/>
        <v>0</v>
      </c>
      <c r="F8" s="32">
        <f t="shared" si="0"/>
        <v>0</v>
      </c>
      <c r="G8" s="32">
        <f t="shared" si="1"/>
        <v>0</v>
      </c>
    </row>
    <row r="9" spans="1:7" ht="15.75" customHeight="1" x14ac:dyDescent="0.3">
      <c r="A9" s="117"/>
      <c r="B9" s="3" t="s">
        <v>1562</v>
      </c>
      <c r="C9" s="13">
        <v>3</v>
      </c>
      <c r="D9" s="29">
        <v>12106</v>
      </c>
      <c r="E9" s="14">
        <f t="shared" si="2"/>
        <v>4035.3333333333335</v>
      </c>
      <c r="F9" s="32">
        <f t="shared" si="0"/>
        <v>0.42857142857142855</v>
      </c>
      <c r="G9" s="32">
        <f t="shared" si="1"/>
        <v>0.20783546216179097</v>
      </c>
    </row>
    <row r="10" spans="1:7" ht="15" customHeight="1" x14ac:dyDescent="0.25">
      <c r="A10" s="118"/>
      <c r="B10" s="4" t="s">
        <v>1563</v>
      </c>
      <c r="C10" s="33">
        <f>SUM(C5:C9)</f>
        <v>7</v>
      </c>
      <c r="D10" s="34">
        <f>SUM(D5:D9)</f>
        <v>58248</v>
      </c>
      <c r="E10" s="34">
        <f t="shared" si="2"/>
        <v>8321.1428571428569</v>
      </c>
      <c r="F10" s="35">
        <f>SUM(F5:F9)</f>
        <v>1</v>
      </c>
      <c r="G10" s="35">
        <f>SUM(G5:G9)</f>
        <v>0.99999999999999989</v>
      </c>
    </row>
    <row r="11" spans="1:7" ht="15.75" x14ac:dyDescent="0.3">
      <c r="A11" s="119">
        <v>2024</v>
      </c>
      <c r="B11" s="11" t="s">
        <v>1556</v>
      </c>
      <c r="C11" s="15">
        <v>0</v>
      </c>
      <c r="D11" s="16">
        <v>0</v>
      </c>
      <c r="E11" s="16">
        <f t="shared" si="2"/>
        <v>0</v>
      </c>
      <c r="F11" s="23">
        <f t="shared" ref="F11:F17" si="3">C11/$C$18</f>
        <v>0</v>
      </c>
      <c r="G11" s="23">
        <f t="shared" ref="G11:G17" si="4">D11/$D$18</f>
        <v>0</v>
      </c>
    </row>
    <row r="12" spans="1:7" ht="15.75" x14ac:dyDescent="0.3">
      <c r="A12" s="119"/>
      <c r="B12" s="11" t="s">
        <v>1557</v>
      </c>
      <c r="C12" s="15">
        <v>0</v>
      </c>
      <c r="D12" s="16">
        <v>0</v>
      </c>
      <c r="E12" s="16">
        <f t="shared" si="2"/>
        <v>0</v>
      </c>
      <c r="F12" s="23">
        <f t="shared" si="3"/>
        <v>0</v>
      </c>
      <c r="G12" s="23">
        <f t="shared" si="4"/>
        <v>0</v>
      </c>
    </row>
    <row r="13" spans="1:7" ht="15.75" x14ac:dyDescent="0.3">
      <c r="A13" s="119"/>
      <c r="B13" s="11" t="s">
        <v>1558</v>
      </c>
      <c r="C13" s="15">
        <v>1</v>
      </c>
      <c r="D13" s="16">
        <v>3893</v>
      </c>
      <c r="E13" s="16">
        <f t="shared" si="2"/>
        <v>3893</v>
      </c>
      <c r="F13" s="23">
        <f t="shared" si="3"/>
        <v>0.1111111111111111</v>
      </c>
      <c r="G13" s="23">
        <f t="shared" si="4"/>
        <v>8.3538442060629211E-3</v>
      </c>
    </row>
    <row r="14" spans="1:7" ht="15.75" x14ac:dyDescent="0.3">
      <c r="A14" s="119"/>
      <c r="B14" s="11" t="s">
        <v>1559</v>
      </c>
      <c r="C14" s="15">
        <v>2</v>
      </c>
      <c r="D14" s="16">
        <v>8500</v>
      </c>
      <c r="E14" s="16">
        <f t="shared" si="2"/>
        <v>4250</v>
      </c>
      <c r="F14" s="23">
        <f t="shared" si="3"/>
        <v>0.22222222222222221</v>
      </c>
      <c r="G14" s="23">
        <f t="shared" si="4"/>
        <v>1.8239834511054414E-2</v>
      </c>
    </row>
    <row r="15" spans="1:7" ht="15.75" x14ac:dyDescent="0.3">
      <c r="A15" s="119"/>
      <c r="B15" s="11" t="s">
        <v>1560</v>
      </c>
      <c r="C15" s="15">
        <v>1</v>
      </c>
      <c r="D15" s="16">
        <v>2533</v>
      </c>
      <c r="E15" s="16">
        <f t="shared" si="2"/>
        <v>2533</v>
      </c>
      <c r="F15" s="23">
        <f t="shared" si="3"/>
        <v>0.1111111111111111</v>
      </c>
      <c r="G15" s="23">
        <f t="shared" si="4"/>
        <v>5.4354706842942146E-3</v>
      </c>
    </row>
    <row r="16" spans="1:7" ht="28.5" x14ac:dyDescent="0.3">
      <c r="A16" s="119"/>
      <c r="B16" s="10" t="s">
        <v>1561</v>
      </c>
      <c r="C16" s="20">
        <v>5</v>
      </c>
      <c r="D16" s="21">
        <v>451087</v>
      </c>
      <c r="E16" s="21">
        <f t="shared" si="2"/>
        <v>90217.4</v>
      </c>
      <c r="F16" s="22">
        <f t="shared" si="3"/>
        <v>0.55555555555555558</v>
      </c>
      <c r="G16" s="22">
        <f t="shared" si="4"/>
        <v>0.96797085059858845</v>
      </c>
    </row>
    <row r="17" spans="1:7" ht="15.75" x14ac:dyDescent="0.3">
      <c r="A17" s="119"/>
      <c r="B17" s="11" t="s">
        <v>1562</v>
      </c>
      <c r="C17" s="15">
        <v>0</v>
      </c>
      <c r="D17" s="16">
        <v>0</v>
      </c>
      <c r="E17" s="16">
        <f t="shared" si="2"/>
        <v>0</v>
      </c>
      <c r="F17" s="23">
        <f t="shared" si="3"/>
        <v>0</v>
      </c>
      <c r="G17" s="23">
        <f t="shared" si="4"/>
        <v>0</v>
      </c>
    </row>
    <row r="18" spans="1:7" x14ac:dyDescent="0.25">
      <c r="A18" s="127"/>
      <c r="B18" s="12" t="s">
        <v>1563</v>
      </c>
      <c r="C18" s="24">
        <f>SUM(C11:C17)</f>
        <v>9</v>
      </c>
      <c r="D18" s="25">
        <f>SUM(D11:D17)</f>
        <v>466013</v>
      </c>
      <c r="E18" s="25">
        <f t="shared" si="2"/>
        <v>51779.222222222219</v>
      </c>
      <c r="F18" s="26">
        <f>SUM(F11:F17)</f>
        <v>1</v>
      </c>
      <c r="G18" s="26">
        <f>SUM(G11:G17)</f>
        <v>1</v>
      </c>
    </row>
    <row r="19" spans="1:7" ht="27.75" customHeight="1" x14ac:dyDescent="0.3">
      <c r="A19" s="126">
        <v>2025</v>
      </c>
      <c r="B19" s="3" t="s">
        <v>1556</v>
      </c>
      <c r="C19" s="13">
        <v>0</v>
      </c>
      <c r="D19" s="14">
        <v>75000</v>
      </c>
      <c r="E19" s="14">
        <f t="shared" si="2"/>
        <v>0</v>
      </c>
      <c r="F19" s="32">
        <f t="shared" ref="F19:F25" si="5">C19/$C$26</f>
        <v>0</v>
      </c>
      <c r="G19" s="32">
        <f t="shared" ref="G19:G25" si="6">D19/$D$26</f>
        <v>6.6618937898714342E-2</v>
      </c>
    </row>
    <row r="20" spans="1:7" ht="27.75" customHeight="1" x14ac:dyDescent="0.3">
      <c r="A20" s="117"/>
      <c r="B20" s="3" t="s">
        <v>1557</v>
      </c>
      <c r="C20" s="13">
        <v>2</v>
      </c>
      <c r="D20" s="14">
        <v>0</v>
      </c>
      <c r="E20" s="14">
        <f t="shared" si="2"/>
        <v>0</v>
      </c>
      <c r="F20" s="32">
        <f t="shared" si="5"/>
        <v>7.6923076923076927E-2</v>
      </c>
      <c r="G20" s="32">
        <f t="shared" si="6"/>
        <v>0</v>
      </c>
    </row>
    <row r="21" spans="1:7" ht="27.75" customHeight="1" x14ac:dyDescent="0.3">
      <c r="A21" s="117"/>
      <c r="B21" s="3" t="s">
        <v>1558</v>
      </c>
      <c r="C21" s="13">
        <v>0</v>
      </c>
      <c r="D21" s="14">
        <v>501092</v>
      </c>
      <c r="E21" s="14">
        <f t="shared" si="2"/>
        <v>0</v>
      </c>
      <c r="F21" s="32">
        <f t="shared" si="5"/>
        <v>0</v>
      </c>
      <c r="G21" s="32">
        <f t="shared" si="6"/>
        <v>0.4450962243939009</v>
      </c>
    </row>
    <row r="22" spans="1:7" ht="27.75" customHeight="1" x14ac:dyDescent="0.3">
      <c r="A22" s="117"/>
      <c r="B22" s="3" t="s">
        <v>1559</v>
      </c>
      <c r="C22" s="13">
        <v>10</v>
      </c>
      <c r="D22" s="14">
        <v>0</v>
      </c>
      <c r="E22" s="14">
        <f t="shared" si="2"/>
        <v>0</v>
      </c>
      <c r="F22" s="32">
        <f t="shared" si="5"/>
        <v>0.38461538461538464</v>
      </c>
      <c r="G22" s="32">
        <f t="shared" si="6"/>
        <v>0</v>
      </c>
    </row>
    <row r="23" spans="1:7" ht="27.75" customHeight="1" x14ac:dyDescent="0.3">
      <c r="A23" s="117"/>
      <c r="B23" s="3" t="s">
        <v>1560</v>
      </c>
      <c r="C23" s="13">
        <v>3</v>
      </c>
      <c r="D23" s="14">
        <v>25846</v>
      </c>
      <c r="E23" s="14">
        <f t="shared" si="2"/>
        <v>8615.3333333333339</v>
      </c>
      <c r="F23" s="32">
        <f t="shared" si="5"/>
        <v>0.11538461538461539</v>
      </c>
      <c r="G23" s="32">
        <f t="shared" si="6"/>
        <v>2.295777425240228E-2</v>
      </c>
    </row>
    <row r="24" spans="1:7" ht="27.75" customHeight="1" x14ac:dyDescent="0.3">
      <c r="A24" s="117"/>
      <c r="B24" s="7" t="s">
        <v>1561</v>
      </c>
      <c r="C24" s="36">
        <v>11</v>
      </c>
      <c r="D24" s="30">
        <v>523868</v>
      </c>
      <c r="E24" s="30">
        <f t="shared" si="2"/>
        <v>47624.36363636364</v>
      </c>
      <c r="F24" s="31">
        <f t="shared" si="5"/>
        <v>0.42307692307692307</v>
      </c>
      <c r="G24" s="31">
        <f t="shared" si="6"/>
        <v>0.46532706345498248</v>
      </c>
    </row>
    <row r="25" spans="1:7" ht="27.75" customHeight="1" x14ac:dyDescent="0.3">
      <c r="A25" s="117"/>
      <c r="B25" s="3" t="s">
        <v>1562</v>
      </c>
      <c r="C25" s="13">
        <v>0</v>
      </c>
      <c r="D25" s="14">
        <v>0</v>
      </c>
      <c r="E25" s="14">
        <f t="shared" si="2"/>
        <v>0</v>
      </c>
      <c r="F25" s="32">
        <f t="shared" si="5"/>
        <v>0</v>
      </c>
      <c r="G25" s="32">
        <f t="shared" si="6"/>
        <v>0</v>
      </c>
    </row>
    <row r="26" spans="1:7" ht="15" customHeight="1" x14ac:dyDescent="0.25">
      <c r="A26" s="118"/>
      <c r="B26" s="4" t="s">
        <v>1563</v>
      </c>
      <c r="C26" s="33">
        <f>SUM(C19:C25)</f>
        <v>26</v>
      </c>
      <c r="D26" s="34">
        <f>SUM(D19:D25)</f>
        <v>1125806</v>
      </c>
      <c r="E26" s="34">
        <f t="shared" si="2"/>
        <v>43300.230769230766</v>
      </c>
      <c r="F26" s="35">
        <f>SUM(F19:F25)</f>
        <v>1</v>
      </c>
      <c r="G26" s="35">
        <f>SUM(G19:G25)</f>
        <v>1</v>
      </c>
    </row>
    <row r="27" spans="1:7" ht="15.75" customHeight="1" x14ac:dyDescent="0.3">
      <c r="A27" s="119">
        <v>2026</v>
      </c>
      <c r="B27" s="11" t="s">
        <v>1556</v>
      </c>
      <c r="C27" s="15">
        <v>1</v>
      </c>
      <c r="D27" s="16">
        <v>17990</v>
      </c>
      <c r="E27" s="16">
        <f t="shared" si="2"/>
        <v>17990</v>
      </c>
      <c r="F27" s="23">
        <f t="shared" ref="F27:F33" si="7">C27/$C$34</f>
        <v>0.16666666666666666</v>
      </c>
      <c r="G27" s="23">
        <f t="shared" ref="G27:G33" si="8">D27/$D$34</f>
        <v>0.34572219232838802</v>
      </c>
    </row>
    <row r="28" spans="1:7" ht="28.5" customHeight="1" x14ac:dyDescent="0.3">
      <c r="A28" s="119"/>
      <c r="B28" s="11" t="s">
        <v>1557</v>
      </c>
      <c r="C28" s="15">
        <v>0</v>
      </c>
      <c r="D28" s="16">
        <v>0</v>
      </c>
      <c r="E28" s="16">
        <f t="shared" si="2"/>
        <v>0</v>
      </c>
      <c r="F28" s="23">
        <f t="shared" si="7"/>
        <v>0</v>
      </c>
      <c r="G28" s="23">
        <f t="shared" si="8"/>
        <v>0</v>
      </c>
    </row>
    <row r="29" spans="1:7" ht="15.75" customHeight="1" x14ac:dyDescent="0.3">
      <c r="A29" s="119"/>
      <c r="B29" s="11" t="s">
        <v>1558</v>
      </c>
      <c r="C29" s="15">
        <v>2</v>
      </c>
      <c r="D29" s="16">
        <v>28306</v>
      </c>
      <c r="E29" s="16">
        <f t="shared" si="2"/>
        <v>14153</v>
      </c>
      <c r="F29" s="23">
        <f t="shared" si="7"/>
        <v>0.33333333333333331</v>
      </c>
      <c r="G29" s="23">
        <f t="shared" si="8"/>
        <v>0.54396955953570603</v>
      </c>
    </row>
    <row r="30" spans="1:7" ht="15.75" customHeight="1" x14ac:dyDescent="0.3">
      <c r="A30" s="119"/>
      <c r="B30" s="11" t="s">
        <v>1559</v>
      </c>
      <c r="C30" s="15">
        <v>1</v>
      </c>
      <c r="D30" s="16">
        <v>3129</v>
      </c>
      <c r="E30" s="16">
        <f t="shared" si="2"/>
        <v>3129</v>
      </c>
      <c r="F30" s="23">
        <f t="shared" si="7"/>
        <v>0.16666666666666666</v>
      </c>
      <c r="G30" s="23">
        <f t="shared" si="8"/>
        <v>6.0131447459451148E-2</v>
      </c>
    </row>
    <row r="31" spans="1:7" ht="15.75" customHeight="1" x14ac:dyDescent="0.3">
      <c r="A31" s="119"/>
      <c r="B31" s="11" t="s">
        <v>1560</v>
      </c>
      <c r="C31" s="15">
        <v>0</v>
      </c>
      <c r="D31" s="16">
        <v>0</v>
      </c>
      <c r="E31" s="16">
        <f t="shared" si="2"/>
        <v>0</v>
      </c>
      <c r="F31" s="23">
        <f t="shared" si="7"/>
        <v>0</v>
      </c>
      <c r="G31" s="23">
        <f t="shared" si="8"/>
        <v>0</v>
      </c>
    </row>
    <row r="32" spans="1:7" ht="15.75" customHeight="1" x14ac:dyDescent="0.3">
      <c r="A32" s="119"/>
      <c r="B32" s="10" t="s">
        <v>1561</v>
      </c>
      <c r="C32" s="41">
        <v>1</v>
      </c>
      <c r="D32" s="21">
        <v>1615</v>
      </c>
      <c r="E32" s="21">
        <f t="shared" si="2"/>
        <v>1615</v>
      </c>
      <c r="F32" s="22">
        <f t="shared" si="7"/>
        <v>0.16666666666666666</v>
      </c>
      <c r="G32" s="22">
        <f t="shared" si="8"/>
        <v>3.1036205703743561E-2</v>
      </c>
    </row>
    <row r="33" spans="1:7" ht="15.75" customHeight="1" x14ac:dyDescent="0.3">
      <c r="A33" s="119"/>
      <c r="B33" s="11" t="s">
        <v>1562</v>
      </c>
      <c r="C33" s="40">
        <v>1</v>
      </c>
      <c r="D33" s="16">
        <v>996</v>
      </c>
      <c r="E33" s="16">
        <f t="shared" si="2"/>
        <v>996</v>
      </c>
      <c r="F33" s="23">
        <f t="shared" si="7"/>
        <v>0.16666666666666666</v>
      </c>
      <c r="G33" s="23">
        <f t="shared" si="8"/>
        <v>1.91405949727112E-2</v>
      </c>
    </row>
    <row r="34" spans="1:7" ht="15" customHeight="1" x14ac:dyDescent="0.25">
      <c r="A34" s="37"/>
      <c r="B34" s="12" t="s">
        <v>1563</v>
      </c>
      <c r="C34" s="4">
        <f>SUM(C27:C33)</f>
        <v>6</v>
      </c>
      <c r="D34" s="5">
        <f>SUM(D27:D33)</f>
        <v>52036</v>
      </c>
      <c r="E34" s="5">
        <f t="shared" si="2"/>
        <v>8672.6666666666661</v>
      </c>
      <c r="F34" s="6">
        <f>SUM(F27:F33)</f>
        <v>0.99999999999999989</v>
      </c>
      <c r="G34" s="6">
        <f>SUM(G27:G33)</f>
        <v>1</v>
      </c>
    </row>
    <row r="35" spans="1:7" x14ac:dyDescent="0.25">
      <c r="A35" s="28"/>
      <c r="B35" s="27" t="s">
        <v>1551</v>
      </c>
      <c r="C35" s="8">
        <f>SUM(C10,C18,C26,C34)</f>
        <v>48</v>
      </c>
      <c r="D35" s="9">
        <f>SUM(D10,D18,D26,D34)</f>
        <v>1702103</v>
      </c>
      <c r="E35" s="9">
        <f t="shared" ref="E35" si="9">D35/C35</f>
        <v>35460.479166666664</v>
      </c>
      <c r="F35" s="8" t="s">
        <v>1564</v>
      </c>
      <c r="G35" s="8" t="s">
        <v>1564</v>
      </c>
    </row>
    <row r="36" spans="1:7" ht="15.75" thickBot="1" x14ac:dyDescent="0.3"/>
    <row r="37" spans="1:7" ht="15" customHeight="1" x14ac:dyDescent="0.25">
      <c r="A37" s="120" t="s">
        <v>1565</v>
      </c>
      <c r="B37" s="121"/>
      <c r="C37" s="121"/>
      <c r="D37" s="121"/>
      <c r="E37" s="122"/>
    </row>
    <row r="38" spans="1:7" ht="15" customHeight="1" x14ac:dyDescent="0.25">
      <c r="A38" s="123"/>
      <c r="B38" s="124"/>
      <c r="C38" s="124"/>
      <c r="D38" s="124"/>
      <c r="E38" s="125"/>
    </row>
    <row r="39" spans="1:7" ht="24.75" customHeight="1" x14ac:dyDescent="0.25">
      <c r="A39" s="43"/>
      <c r="B39" s="44">
        <v>2023</v>
      </c>
      <c r="C39" s="44">
        <v>2024</v>
      </c>
      <c r="D39" s="44">
        <v>2025</v>
      </c>
      <c r="E39" s="45">
        <v>2026</v>
      </c>
    </row>
    <row r="40" spans="1:7" ht="24.75" customHeight="1" x14ac:dyDescent="0.25">
      <c r="A40" s="46" t="s">
        <v>1556</v>
      </c>
      <c r="B40" s="47">
        <f t="shared" ref="B40:B46" si="10">D3</f>
        <v>0</v>
      </c>
      <c r="C40" s="48">
        <f t="shared" ref="C40:C46" si="11">D11</f>
        <v>0</v>
      </c>
      <c r="D40" s="48">
        <f t="shared" ref="D40:D46" si="12">D19</f>
        <v>75000</v>
      </c>
      <c r="E40" s="49">
        <f t="shared" ref="E40:E46" si="13">D27</f>
        <v>17990</v>
      </c>
    </row>
    <row r="41" spans="1:7" ht="24.75" customHeight="1" x14ac:dyDescent="0.25">
      <c r="A41" s="46" t="s">
        <v>1557</v>
      </c>
      <c r="B41" s="48">
        <f t="shared" si="10"/>
        <v>20000</v>
      </c>
      <c r="C41" s="48">
        <f t="shared" si="11"/>
        <v>0</v>
      </c>
      <c r="D41" s="48">
        <f t="shared" si="12"/>
        <v>0</v>
      </c>
      <c r="E41" s="49">
        <f t="shared" si="13"/>
        <v>0</v>
      </c>
    </row>
    <row r="42" spans="1:7" ht="24.75" customHeight="1" x14ac:dyDescent="0.25">
      <c r="A42" s="46" t="s">
        <v>1558</v>
      </c>
      <c r="B42" s="48">
        <f t="shared" si="10"/>
        <v>43264</v>
      </c>
      <c r="C42" s="48">
        <f t="shared" si="11"/>
        <v>3893</v>
      </c>
      <c r="D42" s="48">
        <f t="shared" si="12"/>
        <v>501092</v>
      </c>
      <c r="E42" s="49">
        <f t="shared" si="13"/>
        <v>28306</v>
      </c>
    </row>
    <row r="43" spans="1:7" ht="24.75" customHeight="1" x14ac:dyDescent="0.25">
      <c r="A43" s="46" t="s">
        <v>1559</v>
      </c>
      <c r="B43" s="48">
        <f t="shared" si="10"/>
        <v>2878</v>
      </c>
      <c r="C43" s="48">
        <f t="shared" si="11"/>
        <v>8500</v>
      </c>
      <c r="D43" s="48">
        <f t="shared" si="12"/>
        <v>0</v>
      </c>
      <c r="E43" s="49">
        <f t="shared" si="13"/>
        <v>3129</v>
      </c>
    </row>
    <row r="44" spans="1:7" x14ac:dyDescent="0.25">
      <c r="A44" s="46" t="s">
        <v>1560</v>
      </c>
      <c r="B44" s="48">
        <f t="shared" si="10"/>
        <v>0</v>
      </c>
      <c r="C44" s="48">
        <f t="shared" si="11"/>
        <v>2533</v>
      </c>
      <c r="D44" s="48">
        <f t="shared" si="12"/>
        <v>25846</v>
      </c>
      <c r="E44" s="49">
        <f t="shared" si="13"/>
        <v>0</v>
      </c>
    </row>
    <row r="45" spans="1:7" ht="30" customHeight="1" x14ac:dyDescent="0.25">
      <c r="A45" s="46" t="s">
        <v>1561</v>
      </c>
      <c r="B45" s="48">
        <f t="shared" si="10"/>
        <v>0</v>
      </c>
      <c r="C45" s="48">
        <f t="shared" si="11"/>
        <v>451087</v>
      </c>
      <c r="D45" s="48">
        <f t="shared" si="12"/>
        <v>523868</v>
      </c>
      <c r="E45" s="49">
        <f t="shared" si="13"/>
        <v>1615</v>
      </c>
    </row>
    <row r="46" spans="1:7" ht="24.75" customHeight="1" thickBot="1" x14ac:dyDescent="0.3">
      <c r="A46" s="50" t="s">
        <v>1562</v>
      </c>
      <c r="B46" s="51">
        <f t="shared" si="10"/>
        <v>12106</v>
      </c>
      <c r="C46" s="51">
        <f t="shared" si="11"/>
        <v>0</v>
      </c>
      <c r="D46" s="51">
        <f t="shared" si="12"/>
        <v>0</v>
      </c>
      <c r="E46" s="52">
        <f t="shared" si="13"/>
        <v>996</v>
      </c>
    </row>
    <row r="47" spans="1:7" ht="15.75" thickBot="1" x14ac:dyDescent="0.3">
      <c r="A47" s="53"/>
      <c r="B47" s="53"/>
      <c r="C47" s="53"/>
      <c r="D47" s="53"/>
      <c r="E47" s="53"/>
    </row>
    <row r="48" spans="1:7" s="38" customFormat="1" ht="27" customHeight="1" x14ac:dyDescent="0.25">
      <c r="A48" s="54"/>
      <c r="B48" s="55">
        <v>2023</v>
      </c>
      <c r="C48" s="55">
        <v>2024</v>
      </c>
      <c r="D48" s="55">
        <v>2025</v>
      </c>
      <c r="E48" s="56">
        <v>2026</v>
      </c>
    </row>
    <row r="49" spans="1:5" x14ac:dyDescent="0.25">
      <c r="A49" s="57" t="s">
        <v>1556</v>
      </c>
      <c r="B49" s="58">
        <f t="shared" ref="B49:B55" si="14">C3</f>
        <v>0</v>
      </c>
      <c r="C49" s="58">
        <f t="shared" ref="C49:C55" si="15">C11</f>
        <v>0</v>
      </c>
      <c r="D49" s="58">
        <f t="shared" ref="D49:D55" si="16">C19</f>
        <v>0</v>
      </c>
      <c r="E49" s="59">
        <f t="shared" ref="E49:E55" si="17">C27</f>
        <v>1</v>
      </c>
    </row>
    <row r="50" spans="1:5" x14ac:dyDescent="0.25">
      <c r="A50" s="57" t="s">
        <v>1557</v>
      </c>
      <c r="B50" s="58">
        <f t="shared" si="14"/>
        <v>5</v>
      </c>
      <c r="C50" s="58">
        <f t="shared" si="15"/>
        <v>0</v>
      </c>
      <c r="D50" s="58">
        <f t="shared" si="16"/>
        <v>2</v>
      </c>
      <c r="E50" s="59">
        <f t="shared" si="17"/>
        <v>0</v>
      </c>
    </row>
    <row r="51" spans="1:5" x14ac:dyDescent="0.25">
      <c r="A51" s="57" t="s">
        <v>1558</v>
      </c>
      <c r="B51" s="58">
        <f t="shared" si="14"/>
        <v>2</v>
      </c>
      <c r="C51" s="58">
        <f t="shared" si="15"/>
        <v>1</v>
      </c>
      <c r="D51" s="58">
        <f t="shared" si="16"/>
        <v>0</v>
      </c>
      <c r="E51" s="59">
        <f t="shared" si="17"/>
        <v>2</v>
      </c>
    </row>
    <row r="52" spans="1:5" x14ac:dyDescent="0.25">
      <c r="A52" s="57" t="s">
        <v>1559</v>
      </c>
      <c r="B52" s="58">
        <f t="shared" si="14"/>
        <v>2</v>
      </c>
      <c r="C52" s="58">
        <f t="shared" si="15"/>
        <v>2</v>
      </c>
      <c r="D52" s="58">
        <f t="shared" si="16"/>
        <v>10</v>
      </c>
      <c r="E52" s="59">
        <f t="shared" si="17"/>
        <v>1</v>
      </c>
    </row>
    <row r="53" spans="1:5" x14ac:dyDescent="0.25">
      <c r="A53" s="57" t="s">
        <v>1560</v>
      </c>
      <c r="B53" s="58">
        <f t="shared" si="14"/>
        <v>0</v>
      </c>
      <c r="C53" s="58">
        <f t="shared" si="15"/>
        <v>1</v>
      </c>
      <c r="D53" s="58">
        <f t="shared" si="16"/>
        <v>3</v>
      </c>
      <c r="E53" s="59">
        <f t="shared" si="17"/>
        <v>0</v>
      </c>
    </row>
    <row r="54" spans="1:5" x14ac:dyDescent="0.25">
      <c r="A54" s="57" t="s">
        <v>1561</v>
      </c>
      <c r="B54" s="58">
        <f t="shared" si="14"/>
        <v>0</v>
      </c>
      <c r="C54" s="58">
        <f t="shared" si="15"/>
        <v>5</v>
      </c>
      <c r="D54" s="58">
        <f t="shared" si="16"/>
        <v>11</v>
      </c>
      <c r="E54" s="59">
        <f t="shared" si="17"/>
        <v>1</v>
      </c>
    </row>
    <row r="55" spans="1:5" x14ac:dyDescent="0.25">
      <c r="A55" s="57" t="s">
        <v>1562</v>
      </c>
      <c r="B55" s="58">
        <f t="shared" si="14"/>
        <v>3</v>
      </c>
      <c r="C55" s="58">
        <f t="shared" si="15"/>
        <v>0</v>
      </c>
      <c r="D55" s="58">
        <f t="shared" si="16"/>
        <v>0</v>
      </c>
      <c r="E55" s="59">
        <f t="shared" si="17"/>
        <v>1</v>
      </c>
    </row>
  </sheetData>
  <autoFilter ref="A1:G1" xr:uid="{3025C028-93DE-48F7-A2AD-9CB397364C45}"/>
  <sortState xmlns:xlrd2="http://schemas.microsoft.com/office/spreadsheetml/2017/richdata2" ref="A49:E55">
    <sortCondition ref="A49:A55"/>
  </sortState>
  <mergeCells count="5">
    <mergeCell ref="A3:A10"/>
    <mergeCell ref="A27:A33"/>
    <mergeCell ref="A37:E38"/>
    <mergeCell ref="A19:A26"/>
    <mergeCell ref="A11:A18"/>
  </mergeCells>
  <pageMargins left="0.7" right="0.7" top="0.75" bottom="0.75" header="0.3" footer="0.3"/>
  <pageSetup paperSize="9" orientation="portrait" r:id="rId1"/>
  <ignoredErrors>
    <ignoredError sqref="E26 E34" formula="1"/>
    <ignoredError sqref="E10:E18" formula="1" formulaRange="1"/>
    <ignoredError sqref="C10:D18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40AC7DC-3C9A-4D64-A09B-A2E268BBEEC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PZU</vt:lpstr>
      <vt:lpstr>Winer</vt:lpstr>
      <vt:lpstr>ErgoHestia</vt:lpstr>
      <vt:lpstr>Warta</vt:lpstr>
      <vt:lpstr>Compensa</vt:lpstr>
      <vt:lpstr>interrisk</vt:lpstr>
      <vt:lpstr>winer_tabela</vt:lpstr>
      <vt:lpstr>Arkusz1</vt:lpstr>
      <vt:lpstr>Szkodowość OC AC </vt:lpstr>
      <vt:lpstr>Podsumowanie</vt:lpstr>
      <vt:lpstr>Szkody AC wg przyczyny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Maciej Jankowski</dc:creator>
  <cp:keywords/>
  <dc:description/>
  <cp:lastModifiedBy>Maj-Stopczyńska Wioleta</cp:lastModifiedBy>
  <cp:revision/>
  <cp:lastPrinted>2026-04-16T10:11:10Z</cp:lastPrinted>
  <dcterms:created xsi:type="dcterms:W3CDTF">2021-11-04T07:49:36Z</dcterms:created>
  <dcterms:modified xsi:type="dcterms:W3CDTF">2026-04-28T06:42:13Z</dcterms:modified>
  <cp:category/>
  <cp:contentStatus/>
</cp:coreProperties>
</file>